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중구의회 가선거구 더불어민주당 정주용" sheetId="1" r:id="rId5"/>
    <sheet state="visible" name="중구의회 가선거구 더불어민주당 유은희" sheetId="2" r:id="rId6"/>
    <sheet state="visible" name="중구의회 가선거구 국민의힘 김석환" sheetId="3" r:id="rId7"/>
    <sheet state="visible" name="중구의회 가선거구 국민의힘 정명훈" sheetId="4" r:id="rId8"/>
    <sheet state="visible" name="중구의회 가선거구 새미래민주당 고영혜" sheetId="5" r:id="rId9"/>
    <sheet state="visible" name="중구의회 나선거구 더불어민주당 윤원옥" sheetId="6" r:id="rId10"/>
    <sheet state="visible" name="중구의회 나선거구 더불어민주당 김선옥" sheetId="7" r:id="rId11"/>
    <sheet state="visible" name="중구의회 나선거구 국민의힘 이정수" sheetId="8" r:id="rId12"/>
    <sheet state="visible" name="중구의회 나선거구 국민의힘 김종성" sheetId="9" r:id="rId13"/>
    <sheet state="visible" name="중구의회 나선거구 조국혁신당 김봉수" sheetId="10" r:id="rId14"/>
    <sheet state="visible" name="중구의회 나선거구 새미래민주당 고영희" sheetId="11" r:id="rId15"/>
    <sheet state="visible" name="중구의회 다선거구 더불어민주당 정종훈" sheetId="12" r:id="rId16"/>
    <sheet state="visible" name="중구의회 다선거구 더불어민주당 이상인" sheetId="13" r:id="rId17"/>
    <sheet state="visible" name="중구의회 다선거구 국민의힘 이진웅" sheetId="14" r:id="rId18"/>
    <sheet state="visible" name="중구의회 다선거구 국민의힘 김두겸" sheetId="15" r:id="rId19"/>
    <sheet state="visible" name="중구의회 다선거구 조국혁신당 오은규" sheetId="16" r:id="rId20"/>
  </sheets>
  <definedNames/>
  <calcPr/>
</workbook>
</file>

<file path=xl/sharedStrings.xml><?xml version="1.0" encoding="utf-8"?>
<sst xmlns="http://schemas.openxmlformats.org/spreadsheetml/2006/main" count="2440" uniqueCount="355">
  <si>
    <t>중구의회 가선거구 더불어민주당 정주용</t>
  </si>
  <si>
    <t>공약명</t>
  </si>
  <si>
    <t>세부공약</t>
  </si>
  <si>
    <t>공약분류</t>
  </si>
  <si>
    <t>기후정의</t>
  </si>
  <si>
    <t>성평등</t>
  </si>
  <si>
    <t>평화</t>
  </si>
  <si>
    <t>시민참여</t>
  </si>
  <si>
    <t>중구 노인복지관 설치 신속 추진 지원</t>
  </si>
  <si>
    <t>c3</t>
  </si>
  <si>
    <t>x</t>
  </si>
  <si>
    <t>홀로 사는 어르신 등을 위한 병원 동행 서비스, 찾아가는 이불 세탁 서비스,  방문 목욕 및 이·미용 지원 조례 제정 및 지원 확대</t>
  </si>
  <si>
    <t>어르신 공공일자리 확대, 마을버스 운행 적극 추진</t>
  </si>
  <si>
    <t>분야별 시설 신설</t>
  </si>
  <si>
    <t>공약 수</t>
  </si>
  <si>
    <t>분야별 시설 개설</t>
  </si>
  <si>
    <t>분야별 시설 프로그램 
및 제도</t>
  </si>
  <si>
    <t>분야별 입법</t>
  </si>
  <si>
    <t>분야별 공약 수</t>
  </si>
  <si>
    <t>정보취약계층 청소년을 위한 생성형 인공지능 바우처 지원 추진</t>
  </si>
  <si>
    <t>경제(a1)</t>
  </si>
  <si>
    <t>경제(a2)</t>
  </si>
  <si>
    <t>경제(a3)</t>
  </si>
  <si>
    <t>경제(a4)</t>
  </si>
  <si>
    <t>학생별 학습 속도에 맞춘 맞춤형 교육 지원 및 느린학습자 학습권 보장 추진</t>
  </si>
  <si>
    <t>g3</t>
  </si>
  <si>
    <t>문화체육관광(b1)</t>
  </si>
  <si>
    <t>문화체육관광(b2)</t>
  </si>
  <si>
    <t>문화체육관광(b3)</t>
  </si>
  <si>
    <t>문화체육관광(b4)</t>
  </si>
  <si>
    <t>아동·청소년의 건강한 성장과 진로 탐색 기회 보장을 위한 꿈바우처 지원 추진</t>
  </si>
  <si>
    <t>행정복지(c1)</t>
  </si>
  <si>
    <t>행정복지(c2)</t>
  </si>
  <si>
    <t>행정복지(c3)</t>
  </si>
  <si>
    <t>행정복지(c4)</t>
  </si>
  <si>
    <t>초등학생 방과 후 돌봄 사각지대 해소를 위한 방과 후 돌봄 확대 추진</t>
  </si>
  <si>
    <t>공공시설(d1)</t>
  </si>
  <si>
    <t>공공시설(d2)</t>
  </si>
  <si>
    <t>공공시설(d3)</t>
  </si>
  <si>
    <t>공공시설(d4)</t>
  </si>
  <si>
    <t>장애인 직업훈련 및 취업기회 확대 추진</t>
  </si>
  <si>
    <t>j3</t>
  </si>
  <si>
    <t>의료(e1)</t>
  </si>
  <si>
    <t>의료(e2)</t>
  </si>
  <si>
    <t>의료(e3)</t>
  </si>
  <si>
    <t>의료(e4)</t>
  </si>
  <si>
    <t>장애인 문화예술 활동 지원 확대 추진</t>
  </si>
  <si>
    <t>b3</t>
  </si>
  <si>
    <t>교통(f1)</t>
  </si>
  <si>
    <t>교통(f2)</t>
  </si>
  <si>
    <t>교통(f3)</t>
  </si>
  <si>
    <t>교통(f4)</t>
  </si>
  <si>
    <t>장애인 체육활동 진흥 확대 및 전용 체육시설 건립 추진 검토</t>
  </si>
  <si>
    <t>d3</t>
  </si>
  <si>
    <t>교육(g1)</t>
  </si>
  <si>
    <t>교육(g2)</t>
  </si>
  <si>
    <t>교육(g3)</t>
  </si>
  <si>
    <t>교육(g4)</t>
  </si>
  <si>
    <t>중구 도시정비계획 수립 지원</t>
  </si>
  <si>
    <t>a3</t>
  </si>
  <si>
    <t>주거/안전(h1)</t>
  </si>
  <si>
    <t>주거/안전(h2)</t>
  </si>
  <si>
    <t>주거/안전(h3)</t>
  </si>
  <si>
    <t>주거/안전(h4)</t>
  </si>
  <si>
    <t>신규 공공기관 유치 및 관련 일자리 확대 지원</t>
  </si>
  <si>
    <t>지방정치(i1)</t>
  </si>
  <si>
    <t>지방정치(i2)</t>
  </si>
  <si>
    <t>지방정치(i3)</t>
  </si>
  <si>
    <t>지방정치(i4)</t>
  </si>
  <si>
    <t>지역축제와 연계한 소비촉진 주간 추진 지원</t>
  </si>
  <si>
    <t>노동(j1)</t>
  </si>
  <si>
    <t>노동(j2)</t>
  </si>
  <si>
    <t>노동(j3)</t>
  </si>
  <si>
    <t>노동(j4)</t>
  </si>
  <si>
    <t>기타(n)</t>
  </si>
  <si>
    <t>총합</t>
  </si>
  <si>
    <t>있음</t>
  </si>
  <si>
    <t>없음</t>
  </si>
  <si>
    <t>중구의회 가선거구 더불어민주당 유은희</t>
  </si>
  <si>
    <t>어르신 무병장수를 위한 스마트 경로당 조성</t>
  </si>
  <si>
    <t>마을 골목골목 ‘중구형 맞춤 버스’ 운영</t>
  </si>
  <si>
    <t>f2</t>
  </si>
  <si>
    <t xml:space="preserve">보건지소 및 건강지원센터 확대 </t>
  </si>
  <si>
    <t>e3</t>
  </si>
  <si>
    <t>노후 골목길 ‘고화질·지능형 CCTV’ 대폭 확충 및 안심 귀가길 조성</t>
  </si>
  <si>
    <t>h2</t>
  </si>
  <si>
    <t xml:space="preserve"> ‘악취 제로 중구’ 하수도 상시 관리 체계 구축</t>
  </si>
  <si>
    <t>h3</t>
  </si>
  <si>
    <t>야구장(베이스볼 드림파크) 주변 주차난 해소</t>
  </si>
  <si>
    <t>전통시장 현대화 및 상권 활성화</t>
  </si>
  <si>
    <t>여성의 사회적 경제활동지원 정책확대</t>
  </si>
  <si>
    <t>o</t>
  </si>
  <si>
    <t>행정복지센터(동사무소) 신축</t>
  </si>
  <si>
    <t>d1</t>
  </si>
  <si>
    <t>빈집 활용 청년 주거·창업 거점공간</t>
  </si>
  <si>
    <t>중구의회 가선거구 국민의힘 김석환</t>
  </si>
  <si>
    <t>충무자동차거리공영주차장 대사동 조기 착공 및일정 관리</t>
  </si>
  <si>
    <t>원도심상생주차장 대흥동 상인회 의견수렴 및 협의, 신속추진</t>
  </si>
  <si>
    <t>지식산업센터 기업 유치 및 운영체계 구축</t>
  </si>
  <si>
    <t>a2</t>
  </si>
  <si>
    <t>구립 노인복지관 부사동 2027년 정상 개관프로그램 다양화</t>
  </si>
  <si>
    <t>청소년종합복지센터 은행선화동 정상 건립 + 활용 프로그램 강화</t>
  </si>
  <si>
    <t>돌다리마을 활력센터 석교동 도시재생 거점 조성 및 주민공동체 활성화</t>
  </si>
  <si>
    <t>대흥지구 뉴빌리지사업 대흥동 조속 추진, 정주여건 개선,살고 싶은 동네 조성</t>
  </si>
  <si>
    <t>문창 공공도서관 문창동 교육·문화 거점화</t>
  </si>
  <si>
    <t>d2</t>
  </si>
  <si>
    <t>교통약자 안전교육 확대</t>
  </si>
  <si>
    <t>화물차 공영차고지 추진</t>
  </si>
  <si>
    <t>트램 교통불편 선제 대응</t>
  </si>
  <si>
    <t>보호구역 정비 및 고령운전자 지원</t>
  </si>
  <si>
    <t>골목형상점가 맞춤 지원</t>
  </si>
  <si>
    <t>메가시티(공사중단) 건축물 활용방안 강구</t>
  </si>
  <si>
    <t>청년정책 토털시스템 구축</t>
  </si>
  <si>
    <t>장애인복지관 건립추진</t>
  </si>
  <si>
    <t>c2</t>
  </si>
  <si>
    <t>돌봄센터 확대</t>
  </si>
  <si>
    <t>노인 문화여가시설 확대</t>
  </si>
  <si>
    <t>여성·어르신 지원 강화</t>
  </si>
  <si>
    <t>정비사업 신속 지원</t>
  </si>
  <si>
    <t>보건소 신축 촉구</t>
  </si>
  <si>
    <t>자원순환 정책 확대</t>
  </si>
  <si>
    <t>교육경비보조금 확대</t>
  </si>
  <si>
    <t>EBS 학습센터 도입 건</t>
  </si>
  <si>
    <t>교육지원센터 건립 건의</t>
  </si>
  <si>
    <t>은행선화, 대흥, 문창, 부사동) 복합커뮤니티센터 순차적 신축 추진</t>
  </si>
  <si>
    <t>(은행선화동) 아이들 통학로 개선 강력 추진, 대전천변 활용 생활인프라 확충</t>
  </si>
  <si>
    <t>f3</t>
  </si>
  <si>
    <t>석교동, 문창동) 대전천변 인도 환경개선(불법주차 개선, 보도정비, 인도확충)</t>
  </si>
  <si>
    <t>중구의회 가선거구 국민의힘 정명훈</t>
  </si>
  <si>
    <t>제설제(염화칼슘) 확충을 최우선으로 추진하고, 자동 염수분사장치 및 도로 열선 설치를 확대</t>
  </si>
  <si>
    <t xml:space="preserve">전세사기 피해 예방 및주택 안심계약 도움 서비스 도입 </t>
  </si>
  <si>
    <t>우리동네 화재 안전 지킴이” 확대 추진</t>
  </si>
  <si>
    <t>문화·예술을 통한 경제 활성화</t>
  </si>
  <si>
    <t>경로당 쾌적한 환경 조성 및 운영 지원</t>
  </si>
  <si>
    <t>스마트 어린이 건강체험관 신설 추진</t>
  </si>
  <si>
    <t>b1</t>
  </si>
  <si>
    <t>거주자 우선 주차 시범 사업 추진</t>
  </si>
  <si>
    <t>대사동 행정복지센터 공영주차장 확장 필요</t>
  </si>
  <si>
    <t>어린이 교통안전 강화 정책</t>
  </si>
  <si>
    <t>중구의회 가선거구 새미래민주당 고영혜</t>
  </si>
  <si>
    <t>정비 촉진지구 속도전 : 지지부진한 재개발·재건축 구역의 행정절차를  획기적으로 단축하여 브랜드 아파트로 탈바꿈시키겠습니다</t>
  </si>
  <si>
    <t>화동 ‘공공기관 유치’ 배후단지 조성 : 도청사 부지 활용과 연계하여 청년  창업가와 행정 전문가들이 찾는 ‘스마트 워크 빌리지’를 구축</t>
  </si>
  <si>
    <t>제2의 성심당 거리(Baking Street) 조성 : 성심당을 필두로 '베이커리 특화  거리'를 대흥동 전역으로 확장</t>
  </si>
  <si>
    <t>b2</t>
  </si>
  <si>
    <t>컬 베이커리 창업 지원 센터설립 등, 소상공인 매출을 극대화하겠습니다. - 문화예술의 거리 ‘차 없는 갤러리’ 상설화: 대흥동의 예술 인프라를 활용,  주말 길거리 공연 등으로 ‘대전의 몽마르뜨’를 만들겠습니다</t>
  </si>
  <si>
    <t>대전시의 보문산 개발 계획에 발맞춰, 대사동 주민들이 실질적인 수익을  얻을 수 있는 체험형 관광 코스를 개발하겠습니다.</t>
  </si>
  <si>
    <t>숲세권’ 고령 친화형 테마파크 : 단순한 산책로를 넘어, 어르신들을 위한  숲속 치유 정원과 황톳길, 야외 운동 시설을 대폭 확충하겠습니다.</t>
  </si>
  <si>
    <t>새 야구장 개장에 맞춰 부사동 일대에 먹거리 타운과 굿즈 거리를 조성,  야구팬들이 머물다 가는 경제 구조를 만들겠습니다</t>
  </si>
  <si>
    <t>문창 · 석교 전통시장 ‘스마트 물류 시스템’ 도입하고, 노후된 주택가의  소규모 가로주택정비사업을 적극 지원하겠습니다</t>
  </si>
  <si>
    <t>중구의회 나선거구 더불어민주당 윤원옥</t>
  </si>
  <si>
    <t xml:space="preserve">어르신과 아이들이 행복한 중구 </t>
  </si>
  <si>
    <t>국공립 어린이집 확대 및 영유아 보육환경 개선</t>
  </si>
  <si>
    <t>g2</t>
  </si>
  <si>
    <t>꿈드림 돌봄센터 구축 / 학교밖 청소년 상담지원센터 설치 등</t>
  </si>
  <si>
    <t>가고싶은 경로당 만들기 프로젝트 (시설개선, 급식지원, 행정매니저 제도 등)</t>
  </si>
  <si>
    <t>방문 구강 건강 관리 강화로 의료비 절감 및 어르신 삶의 질 향상</t>
  </si>
  <si>
    <t>문화와 어울림이 공존하는 자란스런 우리동네 만들기</t>
  </si>
  <si>
    <t>중촌문화공원 내 공공도서관 건립으로 문화 인프라 구축</t>
  </si>
  <si>
    <t>스쿨존 밀집지역 안전한 통학로 확보로 안심마을 구축</t>
  </si>
  <si>
    <t>버드내 조폐그린공원 재장초사업(수목갱신,조명개선등)</t>
  </si>
  <si>
    <t>반려동물 돌봄 바우처사업 및 노노(老-no)펫 케어 추진</t>
  </si>
  <si>
    <t>여성과 청년이 당당한 중구</t>
  </si>
  <si>
    <t>맞벌이 부부의 육아부담 감소를 위한 열린어린이집 활성화</t>
  </si>
  <si>
    <t>맞벌이 부부를 위한 가정방문 돌봄 서비스 지원 강화</t>
  </si>
  <si>
    <t>자립준비 청년 일자리 도약 장려금 지원 강화</t>
  </si>
  <si>
    <t>중구청년정책네트워크 내실화 및 청년조례 강화</t>
  </si>
  <si>
    <t>a4</t>
  </si>
  <si>
    <t>중구의회 청년명예정책지원관 정책인턴쉽 제도운영</t>
  </si>
  <si>
    <t>청년공간 운영 확충지원</t>
  </si>
  <si>
    <t>쾌적하고 편리한 환경개선 및 생활 인프라 조성</t>
  </si>
  <si>
    <t>재개발 재건축 신속지원 지원센터 (원스탑 상담센터) 가동</t>
  </si>
  <si>
    <t>골목형상점가 및 서민경제 활성화를 위한 주차공간 확보</t>
  </si>
  <si>
    <t>불법투기방지 CCTV 설치 및 안심귀갓길 스마트 가로등 설치</t>
  </si>
  <si>
    <t>취약시설 쓰레기 집합시설 및 페트병 무인 회수기 확대 설치</t>
  </si>
  <si>
    <t>대전부흥의 중신 목동, 중촌, 용두, 오류, 태평 1,2동</t>
  </si>
  <si>
    <t>서대전역 복합환승센터 및 복합문화예슬회관 조성</t>
  </si>
  <si>
    <t>f1</t>
  </si>
  <si>
    <t>공공체육센터, 파크골프장 등 도시밀착형 스포츠 기반 구축</t>
  </si>
  <si>
    <t>유등천 우안도로 및 어덕마을로 외곽선 대중교통 노선 신설</t>
  </si>
  <si>
    <t>지식산업센터와 연계한 청년 창업 인프라 구축 및 정주 환경 조성</t>
  </si>
  <si>
    <t>중구의회 나선거구 더불어민주당 김선옥</t>
  </si>
  <si>
    <t>6대 핵심공약</t>
  </si>
  <si>
    <t>태평2동 조폐근린공원 재탄생 
-산책로 정비, 휴식공간 확충, 야간조명 개선, 운동기부 보강, 맨발걷기길 조성</t>
  </si>
  <si>
    <t>중촌문화공원 내 공공도서관 건립 추진</t>
  </si>
  <si>
    <t>전통시장 활성화
- 시장 환경 개선, 주차 보행 편의 확대, 먹거리 문화행사 연계로 주민이 찾고 상인이 웃는 전통시장</t>
  </si>
  <si>
    <t>안전한 생활환경 개선 
- CCTV 보안 등 확충, 안심바닥등 설치, 골목길 조명 개선</t>
  </si>
  <si>
    <t>맨발걷기길 확대 힐링 중구 노성 
- 건강치유형 산책로 조성</t>
  </si>
  <si>
    <t>학교밖청소년 지원센터 신속 추진</t>
  </si>
  <si>
    <t>c1</t>
  </si>
  <si>
    <t>목동</t>
  </si>
  <si>
    <t>아동 가족 중심 생관 공간 확대</t>
  </si>
  <si>
    <t>노후 경로당 개선</t>
  </si>
  <si>
    <t>생활 시설 확충</t>
  </si>
  <si>
    <t>중촌동</t>
  </si>
  <si>
    <t>중촌문화공원 도서관 조성</t>
  </si>
  <si>
    <t>가좀 쉽터 문화공간 조성</t>
  </si>
  <si>
    <t>주민편의시설 확충</t>
  </si>
  <si>
    <t>용두동</t>
  </si>
  <si>
    <t>청년 신혼부부 지원 강화 - 주거 일자리 생활 지원</t>
  </si>
  <si>
    <t>주거환경 개선 및 주차 문제 해결</t>
  </si>
  <si>
    <t>안전시설 및 생활편이시설 확충</t>
  </si>
  <si>
    <t>오류동</t>
  </si>
  <si>
    <t>상권 활성화</t>
  </si>
  <si>
    <t>주거 환경 개선 - 노후 주거지 정비</t>
  </si>
  <si>
    <t>태평1,2동</t>
  </si>
  <si>
    <t>재개발 재건축 균형 추진</t>
  </si>
  <si>
    <t>경로당 복지시설 확충</t>
  </si>
  <si>
    <t>생활SOS(공원 안전 주차) 확충</t>
  </si>
  <si>
    <t>중구의회 나선거구 국민의힘 이정수</t>
  </si>
  <si>
    <t>맨발걷기 길 조성 사업</t>
  </si>
  <si>
    <t>1098년 12월 조성된 중촌택지개발지구의 층고 및 용도제한 등 지구단위계획에 대하여 장기택지개발지구 재정비 필요
-</t>
  </si>
  <si>
    <t>야외 독서 명당 - 중촌문화공원 조성 (숲속 북카페)</t>
  </si>
  <si>
    <t>아이들의 웃음소리가 끊이지 않은 목동</t>
  </si>
  <si>
    <t>대전시에서 가장 빛나고 볼거리, 먹을거리가 가득한 오류동 특화거리 상점가</t>
  </si>
  <si>
    <t>태평1동</t>
  </si>
  <si>
    <t>태평동 일원에서 추진중인 태평지구 소규모주택 정비관리지역 가로주택 정비사업</t>
  </si>
  <si>
    <t>태평전통시장 - 별빛다구이축제 지원</t>
  </si>
  <si>
    <t>태평2동</t>
  </si>
  <si>
    <t>주민생활과 밀적한 공동주택 입주자 대표님들과 유기적인 주민불편사항을 실질적으로 해소하고 활기찬 마을공동체 조성하기 위해 중구의회 차원에서 소통감담회를 갖겠습니다</t>
  </si>
  <si>
    <t>i3</t>
  </si>
  <si>
    <t>태평2동 노후 동, 청사 복합커뮤니티 센터를 태평오거리 인근 등 주민 접근선을 고려한 부지확보를 위한 예산에 집중</t>
  </si>
  <si>
    <t>태평고을 유등천 달빛음악축제 예산 증액</t>
  </si>
  <si>
    <t>인구가 많은 태평2동 주민센터 프로그램 장소가 협소 
- 삼부스포렉스 건물에 약 100평 정도를 임차해 주민프로그램 활성화에 예산을 확보</t>
  </si>
  <si>
    <t>관내 일원 하수 악취 방지 덮개 설치 많이 하겠습니다</t>
  </si>
  <si>
    <t>관내 일원 LED 보안등 교체에 최선을 다하겠습니다</t>
  </si>
  <si>
    <t>관내 주민들이 쉽게 재활용품을 반답할 수 있도록 중구 17개 동 재활용품 무인회수기 설치를 더욱 확충하겠습니다.</t>
  </si>
  <si>
    <t>중구의회 나선거구 국민의힘 김종성</t>
  </si>
  <si>
    <t>다시 찾는 거리, 살아나는 상권</t>
  </si>
  <si>
    <t>유동 인구를 소비로 연결하는 체류형 상권 구조 설계</t>
  </si>
  <si>
    <t>공실 점포 -&gt; 청년창업 체험형 콘텐츠 유치</t>
  </si>
  <si>
    <t>대전형 리단길 형성으로 놀거리+먹거리+볼거리 결합한 복합 상권 전력</t>
  </si>
  <si>
    <t>이벤트성 지원이 아닌 지속 매출 구조 설계</t>
  </si>
  <si>
    <t>정착하는 도시, 다시 살아나는 중구 (청년)</t>
  </si>
  <si>
    <t>청년창업+ 주거+ 생활 연결하는 실질 지원 모델</t>
  </si>
  <si>
    <t>초기 창업 부담 줄이는 임대 공간 활용 정책</t>
  </si>
  <si>
    <t>일자리-&gt;생활-&gt;소비 이어지는 지역 선순환 구조</t>
  </si>
  <si>
    <t>정착하는 도시, 다시 살아나는 중구 (신혼부부)</t>
  </si>
  <si>
    <t>신혼부부를 위한 생활 인프라 확충</t>
  </si>
  <si>
    <t>아이들이 안심하고 다닐 수 있는 안전한 거리 환경 개선</t>
  </si>
  <si>
    <t>실내 체험형 놀이 인프라 확충 (공공형 키즈카페, 장난감 도서관 등)</t>
  </si>
  <si>
    <t>학부모 체감 가능한 생활 밀착 정책 강화</t>
  </si>
  <si>
    <t>말이 아닌 결과로 증명하는 행정</t>
  </si>
  <si>
    <t>실효성 없는 예산 과감히 정리</t>
  </si>
  <si>
    <t>비용 대비 효과 중심 정책 기준 도입</t>
  </si>
  <si>
    <t>보여주기 행사, 형식적 사업 축소</t>
  </si>
  <si>
    <t>현장 중심 의정활동으로 빠른 문제 해결</t>
  </si>
  <si>
    <t>말하는 정치가 아닌 결과 중심 정치실현</t>
  </si>
  <si>
    <t>도로 하수시설 정비</t>
  </si>
  <si>
    <t>학교 주변 환경 생활편의시설 개선</t>
  </si>
  <si>
    <t>공원 체육시설 생활공간 확충</t>
  </si>
  <si>
    <t>버스노선 확대와 교통체계 개선</t>
  </si>
  <si>
    <t>주차공간 확보와 불법주정차 개선</t>
  </si>
  <si>
    <t>재개발 속도 높여 주거환경 재선과 교통 연결 확대</t>
  </si>
  <si>
    <t>중구의회 나선거구 조국혁신당 김봉수</t>
  </si>
  <si>
    <t>중구를 바꾸는 5가지 약속</t>
  </si>
  <si>
    <t>기득권이 아닌 주민 중심 정치 
- 모든 정책은 주민 의견을 최우선 반영 
- 형식적인 행정-&gt; 실질적 해결 중심 전환</t>
  </si>
  <si>
    <t>생활불편 즉시 해결 시스템
- 골목 주차 한전 문제 신속 대응 
- 민원-&gt;해결까지 책임 지는 구조</t>
  </si>
  <si>
    <t>지역결제 활성화
- 소상공인 지원 강화
- 골목상권 회복 중심 정책 추진</t>
  </si>
  <si>
    <t>어르신 약자 우선 정책
- 경로당 환경개선
- 복지 사각지대 해소</t>
  </si>
  <si>
    <t>청년 미래 기반 구축
- 청년 정착 지원 
- 주거 일자리 기반 강화</t>
  </si>
  <si>
    <t>목동, 중촌동</t>
  </si>
  <si>
    <t>중촌동 패션거리 재도약</t>
  </si>
  <si>
    <t>목동 스마트 안심 등굣길 및 리모델링형 키즈 공원 실현</t>
  </si>
  <si>
    <t>용두동 복합문화센터 조기 완공</t>
  </si>
  <si>
    <t>도심 속 숲세권 힐링 공원 조성</t>
  </si>
  <si>
    <t>오류동, 태평동</t>
  </si>
  <si>
    <t>오류동 먹자골목 스마트 주차 혁명 - 공영주차장 확충 및 민간 주차장 공유 스마트 시스템 도입</t>
  </si>
  <si>
    <t xml:space="preserve">태평동 주차 전쟁 종식 - 거주자 우선 주차구역 전면 재정비 </t>
  </si>
  <si>
    <t>현장 소통의날 상설화 : 매주 골목길에서 주민 민원 청취</t>
  </si>
  <si>
    <t xml:space="preserve">6개월 단위 공약 이행 보고 : 보고서 제출 </t>
  </si>
  <si>
    <t>중구의회 나선거구 새미래민주당 고영희</t>
  </si>
  <si>
    <t>찾아가는 민원닥터</t>
  </si>
  <si>
    <t>의원 사무실을 행정사 공인중개사 무료 상담소로 개방 운영</t>
  </si>
  <si>
    <t>재난 없는 안심 일상</t>
  </si>
  <si>
    <t>노후 아파트 및 전통시장 소방시설 현대화와 초기 대응 장비를 확대 보급</t>
  </si>
  <si>
    <t>목동 중촌동 교육 현장에 AI지능형 CCTV를 확충, 스마트안심통랭로 확보</t>
  </si>
  <si>
    <t>골목경제 시장 현대화</t>
  </si>
  <si>
    <t>오류, 태평전통시장의 주차 시설 및 배송 시스템을 개선</t>
  </si>
  <si>
    <t>역세권 개발 가숙화 : 용두역(가칭) 및 광역철도망 사업이 차질 없이 추진되도록 40년 행정민맥을 총동원 하겠습니다</t>
  </si>
  <si>
    <t>품격있는 명품 주거</t>
  </si>
  <si>
    <t>중촌 시민공원에 가족 공연장과 어린이 물놀이장을 유치</t>
  </si>
  <si>
    <t>생활 체육 지원 및 현대화</t>
  </si>
  <si>
    <t>클린도시</t>
  </si>
  <si>
    <t>재개발 재정비 도심융합특구 사업을 촉진 조속 마무리</t>
  </si>
  <si>
    <t>a1</t>
  </si>
  <si>
    <t xml:space="preserve">대로변은 물론 뒷골목 쓰레기 적기 처리 시스템 구축 </t>
  </si>
  <si>
    <t>중구의회 다선거구 더불어민주당 정종훈</t>
  </si>
  <si>
    <t>독사 ZERO 중구</t>
  </si>
  <si>
    <t>기가구 조기발견 네트워크안심생활 신고제IoT 돌봄 시스템 확대</t>
  </si>
  <si>
    <t>3분 안전도시</t>
  </si>
  <si>
    <t>AED 확대 설치CPR 교육 의무화생활 안전 인프라 구축</t>
  </si>
  <si>
    <t>중구보건소 이전 신축</t>
  </si>
  <si>
    <t>생활 돌봄 인프라 확충</t>
  </si>
  <si>
    <t>효문화마을관리사업소 + 효문화진흥원 통합 운영</t>
  </si>
  <si>
    <t>원도심 재생 + 골목경제 회복</t>
  </si>
  <si>
    <t>중구의회 다선거구 더불어민주당 이상인</t>
  </si>
  <si>
    <t xml:space="preserve">재건축,재개발등정비사업신속주진지원 </t>
  </si>
  <si>
    <t xml:space="preserve">공동주택하자분쟁예방및해결지원 </t>
  </si>
  <si>
    <t xml:space="preserve">주민의 삶을 더욱 편리하게 만들 생활SOC 확충, 짐수 예방사업 적극 주진 </t>
  </si>
  <si>
    <t xml:space="preserve">어린이 보호구역 30km/h 속도제한규제 탄력 운영 주진 </t>
  </si>
  <si>
    <t xml:space="preserve">산성동 ~問스운영적극주진 </t>
  </si>
  <si>
    <t>사정교~한밭대교 자선 도로개설사업(유등천 우안도로) 신속 작공 지원</t>
  </si>
  <si>
    <t>서대전역 복합환승센터 건립 신속 주진</t>
  </si>
  <si>
    <t xml:space="preserve">어르신 공공일자리 확대 주진 </t>
  </si>
  <si>
    <t xml:space="preserve">어르신 의료주가복지 확대 주진 </t>
  </si>
  <si>
    <t xml:space="preserve">노후경로당그린리모델링등시설개선사업지속주진 </t>
  </si>
  <si>
    <t xml:space="preserve">중평경로당신축주진 </t>
  </si>
  <si>
    <t xml:space="preserve">어린이 등하교 안전을 위한스마트횡단보도, 안전울타리, 그늘막 설지 확대 </t>
  </si>
  <si>
    <t xml:space="preserve">다자녀가정지원확대주진 </t>
  </si>
  <si>
    <t xml:space="preserve">공공형 키즈카페 조성 주진 </t>
  </si>
  <si>
    <t xml:space="preserve">아동정소년을위한꿈 키움 바우저 도입 주진 </t>
  </si>
  <si>
    <t>난임극복 지원사업 및 공공산후조리원 조성 주진</t>
  </si>
  <si>
    <t>전통시장 및 상점가에 대한 시설현대화, 상권 활성화사업 적극 주진</t>
  </si>
  <si>
    <t xml:space="preserve">뿌리공원 2단계 조성사업 신속 주진 </t>
  </si>
  <si>
    <t>유등전 생태하천 정비 및 체육시설 조성 확대 주진</t>
  </si>
  <si>
    <t>안영생활체육시설단지 내 2·3단계 신속 주진 족구</t>
  </si>
  <si>
    <t>중구의회 다선거구 국민의힘 이진웅</t>
  </si>
  <si>
    <t>청년 주거 및일자리 확대 지역 청년 지원 정보 통합 시스템지역 기업 연계 인턴십 지원</t>
  </si>
  <si>
    <t>골목길 조명 정비 및 CCTV 확대</t>
  </si>
  <si>
    <t>지역 상권 활성화 야시장·주말 행사·특화거리 등 체험형 상권 조성 네이버·인스타 등 소상공인SNS 광고비 지원</t>
  </si>
  <si>
    <t>공공 체육시설확대 및 개선 학교 운동장 및 체육관야간 개방 확대 노후 헬스장·공공 운동기구·운동장 리모델링 및 개선</t>
  </si>
  <si>
    <t>중구의회 다선거구 국민의힘 김두겸</t>
  </si>
  <si>
    <t>지역경제 활성화- 재개발지역 상권 활성화추진- 소상공인 자영업자 골목 축제 추진</t>
  </si>
  <si>
    <t>시니어(어르신) 복지 향상정책 추진- 노인복지 문화시설 확충- 어르신 생활안전 편의 시설 확보</t>
  </si>
  <si>
    <t>학교 등,하교 교통 안전 인프라 구축</t>
  </si>
  <si>
    <t>h1</t>
  </si>
  <si>
    <t>청소년 범죄 예방 환경 개선</t>
  </si>
  <si>
    <t>청년 주거 환경 지원 확대</t>
  </si>
  <si>
    <t>청년 창업 지원 프로그램 추진</t>
  </si>
  <si>
    <t>여성 및 임산부 정책 공약- 임산부 돌봄 지원 정책 추진- 여성 문화 프로그램 추진</t>
  </si>
  <si>
    <t>O</t>
  </si>
  <si>
    <t>장애인 생활체육 프로그램 확대 지원</t>
  </si>
  <si>
    <t>장애인 4계절 스마트 놀이시설 확대</t>
  </si>
  <si>
    <t>시각장애인용 점자교육 프로그램 확대</t>
  </si>
  <si>
    <t>반려동물 의료지원 확대- 반려동물 보건소 설립 추진 반려동물 예방접종·기초 건강검진 지원 확대</t>
  </si>
  <si>
    <t>관내 급경사지  도로 열선시스템 설치</t>
  </si>
  <si>
    <t>어르신 친화형 소규모 황톳길 조성</t>
  </si>
  <si>
    <t>중구의회 다선거구 조국혁신당 오은규</t>
  </si>
  <si>
    <t>주차난 끝장 문화2동 제1노외주차장 입체화주공 1·2·3단지 지하주차장 부재로 인한 고질적 주차난, 더 이상 미루지 않겠습니다. 송리경로당 어르신과 인근 상가의 매연·소음·빛공해 민원을 해결할 수 있는 주민 친화형 입체화 또는 대체 부지 소규모 포켓 주차장 다수 확보 중 주민이 납득할 수 있는 방향으로 결단하겠습니다</t>
  </si>
  <si>
    <t>재개발 인프라 문화 2·8구역 입주 대비문화 2구역(749세대)·8구역(1,700여 세대) 입주 시점에 맞춰 주변 도로 확장 공사를 완료하고, BMK 웨딩홀 일대 상습 정체 해소를 위한 신호 체계 최적화로 병목 현상을 사전 차단하겠습니다</t>
  </si>
  <si>
    <t>공원아파트 행정구역 조정 마무리실 생활권은 문화동인데 행정구역만 산성동인 공원아파트의 문화동 편입 절차를 임기 내 최종 마무리하겠습니다</t>
  </si>
  <si>
    <t>어르신 명품 게이트볼장 완성전천후 비가림막 설치 + 인조잔디 전면 교체를 완료하여 사계절 운영 가능한 명품 시설로 만들겠습니다.</t>
  </si>
  <si>
    <t>마루메기 어린이공원 등 노후 공원 리모델링세대 통합형 휴식 공간으로 재단장, 야외 운동기구 전수 조사·현대화</t>
  </si>
  <si>
    <t>문화동 민원 신속 지원 센터 운영재개발·공사 민원을 원스톱 처리하는 구청 실무팀 상시 협력 체계 구축</t>
  </si>
  <si>
    <t>산성초 드롭존 확대 + 안심 통학로포켓도로 추가 조성, LED 바닥 신호등·고강도 방호 울타리 설치</t>
  </si>
  <si>
    <t>산서 지역 환경 감시 상설화어남동·산성동 일대 오염 유발 시설에 대한 상시 수질·대기 모니터링 체계 도입</t>
  </si>
  <si>
    <t>산성생활체육관 리모델링 조기 완료노후 체육 시설 현대화 + 주민 누구나 공정하게 이용할 수 있는 투명한 운영 시스템 도입</t>
  </si>
  <si>
    <t>공원아파트 주민 편의 회복문화동 편입 행정절차 완료까지 산성동 주민으로서의 행정서비스에도 차질 없도록 관리</t>
  </si>
  <si>
    <t>정생보건진료소 기반 산서지역 만성질환 예방체계 구축산서지역 유일 공공의료기관인 정생보건진료소를 예방·건강관리·통합돌봄·디지털 헬스케어를 통합하기 위한 공간 개선, 지역주민 대상 프로그램 강화, ICT 기반 건강정보 플랫폼 도입 추진.</t>
  </si>
  <si>
    <t>어울림센터 운영 내실화 (2025년 7월 준공·개소)이미 문을 연 어울림센터(북카페·다목적홀·창업지원센터·전통문화전수관)가 빈 공간이 아닌 진짜 주민 거점이 되도록 운영 단체 관리·감독 강화 및 양질의 프로그램 확보를 의회 차원에서 챙기겠습니다</t>
  </si>
  <si>
    <t>유천 전통시장 현대화주차 환경 개선 및 시장 활성화를 위한 후속 사업 발굴</t>
  </si>
  <si>
    <t>유천동 드롭존 도입교통 정체 심한 학교 정문 앞 등하교 안전 확보를 위한 포켓도로 신설</t>
  </si>
  <si>
    <t>g1</t>
  </si>
  <si>
    <t>도시재생 거점시설 사후관리어울림센터 준공 이후 흐지부지되지 않도록, 공영주차장 운영 효율과 지역 상권 연계 방안을 지속 점검</t>
  </si>
  <si>
    <t>대전서남부터미널 재개발사업 지원서남부터미널 재개발사업 성공을 적극 지원하고, 현대화하여 도시철도 2호선과 연계되는 "명품 도심터미널"로 만들 수 있도록 중구 건축과와 협력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</si>
</sst>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0.0"/>
      <color rgb="FF000000"/>
      <name val="Arial"/>
      <scheme val="minor"/>
    </font>
    <font>
      <b/>
      <sz val="13.0"/>
      <color theme="1"/>
      <name val="Arial"/>
    </font>
    <font/>
    <font>
      <sz val="11.0"/>
      <color theme="1"/>
      <name val="Calibri"/>
    </font>
    <font>
      <b/>
      <sz val="12.0"/>
      <color theme="1"/>
      <name val="Arial"/>
    </font>
    <font>
      <color theme="1"/>
      <name val="Arial"/>
    </font>
    <font>
      <sz val="10.0"/>
      <color theme="1"/>
      <name val="Arial"/>
    </font>
    <font>
      <sz val="11.0"/>
      <color theme="1"/>
      <name val="Arial"/>
    </font>
    <font>
      <b/>
      <sz val="11.0"/>
      <color theme="1"/>
      <name val="Arial"/>
    </font>
    <font>
      <sz val="9.0"/>
      <color theme="1"/>
      <name val="Google Sans Mono"/>
    </font>
    <font>
      <sz val="10.0"/>
      <color theme="1"/>
      <name val="Calibri"/>
    </font>
    <font>
      <color theme="1"/>
      <name val="Arial"/>
      <scheme val="minor"/>
    </font>
    <font>
      <sz val="10.0"/>
      <color rgb="FF141413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BF5FB"/>
        <bgColor rgb="FFEBF5FB"/>
      </patternFill>
    </fill>
  </fills>
  <borders count="1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</border>
    <border>
      <bottom style="double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double">
        <color rgb="FF000000"/>
      </bottom>
    </border>
  </borders>
  <cellStyleXfs count="1">
    <xf borderId="0" fillId="0" fontId="0" numFmtId="0" applyAlignment="1" applyFont="1"/>
  </cellStyleXfs>
  <cellXfs count="6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2" fillId="0" fontId="2" numFmtId="0" xfId="0" applyBorder="1" applyFont="1"/>
    <xf borderId="3" fillId="0" fontId="2" numFmtId="0" xfId="0" applyBorder="1" applyFont="1"/>
    <xf borderId="0" fillId="2" fontId="3" numFmtId="0" xfId="0" applyAlignment="1" applyFont="1">
      <alignment vertical="bottom"/>
    </xf>
    <xf borderId="4" fillId="2" fontId="1" numFmtId="0" xfId="0" applyAlignment="1" applyBorder="1" applyFont="1">
      <alignment horizontal="center" vertical="bottom"/>
    </xf>
    <xf borderId="4" fillId="2" fontId="1" numFmtId="0" xfId="0" applyAlignment="1" applyBorder="1" applyFont="1">
      <alignment horizontal="center" shrinkToFit="0" vertical="bottom" wrapText="1"/>
    </xf>
    <xf borderId="4" fillId="2" fontId="4" numFmtId="0" xfId="0" applyAlignment="1" applyBorder="1" applyFont="1">
      <alignment horizontal="center" vertical="bottom"/>
    </xf>
    <xf borderId="4" fillId="2" fontId="4" numFmtId="0" xfId="0" applyAlignment="1" applyBorder="1" applyFont="1">
      <alignment horizontal="center" vertical="bottom"/>
    </xf>
    <xf borderId="5" fillId="2" fontId="5" numFmtId="0" xfId="0" applyAlignment="1" applyBorder="1" applyFont="1">
      <alignment horizontal="center" readingOrder="0" shrinkToFit="0" vertical="center" wrapText="1"/>
    </xf>
    <xf borderId="4" fillId="2" fontId="6" numFmtId="0" xfId="0" applyAlignment="1" applyBorder="1" applyFont="1">
      <alignment readingOrder="0" shrinkToFit="0" wrapText="1"/>
    </xf>
    <xf borderId="4" fillId="2" fontId="7" numFmtId="0" xfId="0" applyAlignment="1" applyBorder="1" applyFont="1">
      <alignment horizontal="center" readingOrder="0" vertical="bottom"/>
    </xf>
    <xf borderId="6" fillId="2" fontId="5" numFmtId="0" xfId="0" applyAlignment="1" applyBorder="1" applyFont="1">
      <alignment horizontal="center" readingOrder="0" shrinkToFit="0" vertical="center" wrapText="1"/>
    </xf>
    <xf borderId="7" fillId="2" fontId="3" numFmtId="0" xfId="0" applyAlignment="1" applyBorder="1" applyFont="1">
      <alignment vertical="bottom"/>
    </xf>
    <xf borderId="8" fillId="2" fontId="8" numFmtId="0" xfId="0" applyAlignment="1" applyBorder="1" applyFont="1">
      <alignment horizontal="center" vertical="bottom"/>
    </xf>
    <xf borderId="8" fillId="2" fontId="7" numFmtId="0" xfId="0" applyAlignment="1" applyBorder="1" applyFont="1">
      <alignment horizontal="center" vertical="bottom"/>
    </xf>
    <xf borderId="8" fillId="2" fontId="9" numFmtId="0" xfId="0" applyAlignment="1" applyBorder="1" applyFont="1">
      <alignment horizontal="center" vertical="bottom"/>
    </xf>
    <xf borderId="8" fillId="2" fontId="7" numFmtId="0" xfId="0" applyAlignment="1" applyBorder="1" applyFont="1">
      <alignment horizontal="center" vertical="bottom"/>
    </xf>
    <xf borderId="7" fillId="2" fontId="7" numFmtId="0" xfId="0" applyAlignment="1" applyBorder="1" applyFont="1">
      <alignment horizontal="center" vertical="bottom"/>
    </xf>
    <xf borderId="7" fillId="0" fontId="2" numFmtId="0" xfId="0" applyBorder="1" applyFont="1"/>
    <xf borderId="8" fillId="0" fontId="2" numFmtId="0" xfId="0" applyBorder="1" applyFont="1"/>
    <xf borderId="7" fillId="2" fontId="1" numFmtId="0" xfId="0" applyAlignment="1" applyBorder="1" applyFont="1">
      <alignment horizontal="center" vertical="bottom"/>
    </xf>
    <xf borderId="3" fillId="2" fontId="3" numFmtId="0" xfId="0" applyAlignment="1" applyBorder="1" applyFont="1">
      <alignment vertical="bottom"/>
    </xf>
    <xf borderId="4" fillId="2" fontId="7" numFmtId="0" xfId="0" applyAlignment="1" applyBorder="1" applyFont="1">
      <alignment horizontal="center" vertical="bottom"/>
    </xf>
    <xf borderId="1" fillId="2" fontId="7" numFmtId="0" xfId="0" applyAlignment="1" applyBorder="1" applyFont="1">
      <alignment horizontal="center" vertical="bottom"/>
    </xf>
    <xf borderId="9" fillId="2" fontId="3" numFmtId="0" xfId="0" applyAlignment="1" applyBorder="1" applyFont="1">
      <alignment vertical="bottom"/>
    </xf>
    <xf borderId="0" fillId="2" fontId="3" numFmtId="0" xfId="0" applyAlignment="1" applyFont="1">
      <alignment vertical="bottom"/>
    </xf>
    <xf borderId="3" fillId="2" fontId="7" numFmtId="0" xfId="0" applyAlignment="1" applyBorder="1" applyFont="1">
      <alignment horizontal="center" vertical="bottom"/>
    </xf>
    <xf borderId="4" fillId="2" fontId="10" numFmtId="0" xfId="0" applyAlignment="1" applyBorder="1" applyFont="1">
      <alignment readingOrder="0" shrinkToFit="0" vertical="bottom" wrapText="1"/>
    </xf>
    <xf borderId="4" fillId="2" fontId="7" numFmtId="0" xfId="0" applyAlignment="1" applyBorder="1" applyFont="1">
      <alignment horizontal="center" vertical="bottom"/>
    </xf>
    <xf borderId="0" fillId="3" fontId="11" numFmtId="0" xfId="0" applyFill="1" applyFont="1"/>
    <xf borderId="10" fillId="2" fontId="7" numFmtId="0" xfId="0" applyAlignment="1" applyBorder="1" applyFont="1">
      <alignment horizontal="center" vertical="bottom"/>
    </xf>
    <xf borderId="4" fillId="2" fontId="6" numFmtId="0" xfId="0" applyAlignment="1" applyBorder="1" applyFont="1">
      <alignment readingOrder="0" shrinkToFit="0" vertical="bottom" wrapText="1"/>
    </xf>
    <xf borderId="0" fillId="2" fontId="5" numFmtId="0" xfId="0" applyAlignment="1" applyFont="1">
      <alignment vertical="bottom"/>
    </xf>
    <xf borderId="11" fillId="2" fontId="5" numFmtId="0" xfId="0" applyAlignment="1" applyBorder="1" applyFont="1">
      <alignment horizontal="center" readingOrder="0" shrinkToFit="0" vertical="center" wrapText="1"/>
    </xf>
    <xf borderId="4" fillId="2" fontId="5" numFmtId="0" xfId="0" applyAlignment="1" applyBorder="1" applyFont="1">
      <alignment horizontal="center" readingOrder="0" vertical="bottom"/>
    </xf>
    <xf borderId="0" fillId="0" fontId="6" numFmtId="0" xfId="0" applyAlignment="1" applyFont="1">
      <alignment horizontal="center" shrinkToFit="0" vertical="bottom" wrapText="1"/>
    </xf>
    <xf borderId="0" fillId="0" fontId="6" numFmtId="0" xfId="0" applyAlignment="1" applyFont="1">
      <alignment readingOrder="0" shrinkToFit="0" vertical="bottom" wrapText="1"/>
    </xf>
    <xf borderId="0" fillId="0" fontId="6" numFmtId="0" xfId="0" applyAlignment="1" applyFont="1">
      <alignment horizontal="center" vertical="bottom"/>
    </xf>
    <xf borderId="0" fillId="0" fontId="5" numFmtId="0" xfId="0" applyAlignment="1" applyFont="1">
      <alignment horizontal="center" vertical="bottom"/>
    </xf>
    <xf borderId="0" fillId="0" fontId="5" numFmtId="0" xfId="0" applyAlignment="1" applyFont="1">
      <alignment vertical="bottom"/>
    </xf>
    <xf borderId="0" fillId="0" fontId="6" numFmtId="0" xfId="0" applyAlignment="1" applyFont="1">
      <alignment horizontal="center" readingOrder="0" shrinkToFit="0" vertical="bottom" wrapText="1"/>
    </xf>
    <xf borderId="0" fillId="0" fontId="12" numFmtId="0" xfId="0" applyAlignment="1" applyFont="1">
      <alignment shrinkToFit="0" vertical="bottom" wrapText="1"/>
    </xf>
    <xf borderId="0" fillId="0" fontId="11" numFmtId="0" xfId="0" applyAlignment="1" applyFont="1">
      <alignment shrinkToFit="0" wrapText="1"/>
    </xf>
    <xf borderId="5" fillId="2" fontId="6" numFmtId="0" xfId="0" applyAlignment="1" applyBorder="1" applyFont="1">
      <alignment readingOrder="0" shrinkToFit="0" wrapText="1"/>
    </xf>
    <xf borderId="5" fillId="2" fontId="7" numFmtId="0" xfId="0" applyAlignment="1" applyBorder="1" applyFont="1">
      <alignment horizontal="center" readingOrder="0" vertical="bottom"/>
    </xf>
    <xf borderId="12" fillId="2" fontId="5" numFmtId="0" xfId="0" applyAlignment="1" applyBorder="1" applyFont="1">
      <alignment horizontal="center" readingOrder="0" shrinkToFit="0" vertical="center" wrapText="1"/>
    </xf>
    <xf borderId="12" fillId="2" fontId="6" numFmtId="0" xfId="0" applyAlignment="1" applyBorder="1" applyFont="1">
      <alignment readingOrder="0" shrinkToFit="0" wrapText="1"/>
    </xf>
    <xf borderId="12" fillId="2" fontId="7" numFmtId="0" xfId="0" applyAlignment="1" applyBorder="1" applyFont="1">
      <alignment horizontal="center" readingOrder="0" vertical="bottom"/>
    </xf>
    <xf borderId="0" fillId="2" fontId="5" numFmtId="0" xfId="0" applyAlignment="1" applyFont="1">
      <alignment horizontal="center" readingOrder="0" shrinkToFit="0" vertical="center" wrapText="1"/>
    </xf>
    <xf borderId="0" fillId="2" fontId="6" numFmtId="0" xfId="0" applyAlignment="1" applyFont="1">
      <alignment readingOrder="0" shrinkToFit="0" wrapText="1"/>
    </xf>
    <xf borderId="0" fillId="2" fontId="7" numFmtId="0" xfId="0" applyAlignment="1" applyFont="1">
      <alignment horizontal="center" readingOrder="0" vertical="bottom"/>
    </xf>
    <xf borderId="13" fillId="2" fontId="7" numFmtId="0" xfId="0" applyAlignment="1" applyBorder="1" applyFont="1">
      <alignment horizontal="center" vertical="bottom"/>
    </xf>
    <xf borderId="13" fillId="2" fontId="1" numFmtId="0" xfId="0" applyAlignment="1" applyBorder="1" applyFont="1">
      <alignment horizontal="center" vertical="bottom"/>
    </xf>
    <xf borderId="4" fillId="2" fontId="3" numFmtId="0" xfId="0" applyAlignment="1" applyBorder="1" applyFont="1">
      <alignment vertical="bottom"/>
    </xf>
    <xf borderId="0" fillId="2" fontId="10" numFmtId="0" xfId="0" applyAlignment="1" applyFont="1">
      <alignment readingOrder="0" shrinkToFit="0" vertical="bottom" wrapText="1"/>
    </xf>
    <xf borderId="14" fillId="2" fontId="7" numFmtId="0" xfId="0" applyAlignment="1" applyBorder="1" applyFont="1">
      <alignment horizontal="center" vertical="bottom"/>
    </xf>
    <xf borderId="0" fillId="2" fontId="6" numFmtId="0" xfId="0" applyAlignment="1" applyFont="1">
      <alignment readingOrder="0" shrinkToFit="0" vertical="bottom" wrapText="1"/>
    </xf>
    <xf borderId="0" fillId="2" fontId="5" numFmtId="0" xfId="0" applyAlignment="1" applyFont="1">
      <alignment horizontal="center" readingOrder="0" vertical="bottom"/>
    </xf>
    <xf borderId="0" fillId="0" fontId="6" numFmtId="0" xfId="0" applyAlignment="1" applyFont="1">
      <alignment horizontal="center" readingOrder="0" vertical="bottom"/>
    </xf>
    <xf borderId="4" fillId="2" fontId="6" numFmtId="0" xfId="0" applyAlignment="1" applyBorder="1" applyFont="1">
      <alignment readingOrder="0" shrinkToFit="0" vertical="center" wrapText="1"/>
    </xf>
    <xf borderId="6" fillId="0" fontId="2" numFmtId="0" xfId="0" applyBorder="1" applyFont="1"/>
    <xf borderId="0" fillId="0" fontId="11" numFmtId="0" xfId="0" applyAlignment="1" applyFont="1">
      <alignment readingOrder="0"/>
    </xf>
    <xf borderId="0" fillId="0" fontId="11" numFmtId="0" xfId="0" applyAlignment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6.xml"/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17" Type="http://schemas.openxmlformats.org/officeDocument/2006/relationships/worksheet" Target="worksheets/sheet13.xml"/><Relationship Id="rId16" Type="http://schemas.openxmlformats.org/officeDocument/2006/relationships/worksheet" Target="worksheets/sheet12.xml"/><Relationship Id="rId5" Type="http://schemas.openxmlformats.org/officeDocument/2006/relationships/worksheet" Target="worksheets/sheet1.xml"/><Relationship Id="rId19" Type="http://schemas.openxmlformats.org/officeDocument/2006/relationships/worksheet" Target="worksheets/sheet15.xml"/><Relationship Id="rId6" Type="http://schemas.openxmlformats.org/officeDocument/2006/relationships/worksheet" Target="worksheets/sheet2.xml"/><Relationship Id="rId18" Type="http://schemas.openxmlformats.org/officeDocument/2006/relationships/worksheet" Target="worksheets/sheet14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10" t="s">
        <v>8</v>
      </c>
      <c r="C3" s="11" t="s">
        <v>9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/>
      <c r="B4" s="10" t="s">
        <v>11</v>
      </c>
      <c r="C4" s="11" t="s">
        <v>9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12</v>
      </c>
      <c r="C5" s="11" t="s">
        <v>9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19</v>
      </c>
      <c r="C6" s="11" t="s">
        <v>9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2</v>
      </c>
      <c r="N6" s="15" t="s">
        <v>23</v>
      </c>
      <c r="O6" s="15">
        <f>countif(C:C,"a4")</f>
        <v>0</v>
      </c>
      <c r="P6" s="15">
        <f t="shared" ref="P6:P16" si="1">sum(I6,K6,M6,O6)</f>
        <v>2</v>
      </c>
    </row>
    <row r="7" ht="15.75" customHeight="1">
      <c r="A7" s="12"/>
      <c r="B7" s="10" t="s">
        <v>24</v>
      </c>
      <c r="C7" s="11" t="s">
        <v>25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0</v>
      </c>
      <c r="J7" s="15" t="s">
        <v>27</v>
      </c>
      <c r="K7" s="15">
        <f>countif(C:C,"b2")</f>
        <v>0</v>
      </c>
      <c r="L7" s="15" t="s">
        <v>28</v>
      </c>
      <c r="M7" s="15">
        <f>countif(C:C,"b3")</f>
        <v>1</v>
      </c>
      <c r="N7" s="15" t="s">
        <v>29</v>
      </c>
      <c r="O7" s="15">
        <f>countif(C:C,"b4")</f>
        <v>0</v>
      </c>
      <c r="P7" s="15">
        <f t="shared" si="1"/>
        <v>1</v>
      </c>
    </row>
    <row r="8" ht="15.75" customHeight="1">
      <c r="A8" s="12"/>
      <c r="B8" s="10" t="s">
        <v>30</v>
      </c>
      <c r="C8" s="11" t="s">
        <v>9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6</v>
      </c>
      <c r="N8" s="15" t="s">
        <v>34</v>
      </c>
      <c r="O8" s="15">
        <f>countif(C:C,"c4")</f>
        <v>0</v>
      </c>
      <c r="P8" s="15">
        <f t="shared" si="1"/>
        <v>6</v>
      </c>
    </row>
    <row r="9" ht="33.0" customHeight="1">
      <c r="A9" s="12"/>
      <c r="B9" s="10" t="s">
        <v>35</v>
      </c>
      <c r="C9" s="11" t="s">
        <v>9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0</v>
      </c>
      <c r="J9" s="15" t="s">
        <v>37</v>
      </c>
      <c r="K9" s="15">
        <f>countif(C:C,"d2")</f>
        <v>0</v>
      </c>
      <c r="L9" s="15" t="s">
        <v>38</v>
      </c>
      <c r="M9" s="15">
        <f>countif(C:C,"d3")</f>
        <v>2</v>
      </c>
      <c r="N9" s="15" t="s">
        <v>39</v>
      </c>
      <c r="O9" s="15">
        <f>countif(C:C,"d4")</f>
        <v>0</v>
      </c>
      <c r="P9" s="15">
        <f t="shared" si="1"/>
        <v>2</v>
      </c>
    </row>
    <row r="10" ht="15.75" customHeight="1">
      <c r="A10" s="12"/>
      <c r="B10" s="10" t="s">
        <v>40</v>
      </c>
      <c r="C10" s="11" t="s">
        <v>41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12"/>
      <c r="B11" s="10" t="s">
        <v>46</v>
      </c>
      <c r="C11" s="11" t="s">
        <v>47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0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0</v>
      </c>
    </row>
    <row r="12" ht="15.75" customHeight="1">
      <c r="A12" s="12"/>
      <c r="B12" s="10" t="s">
        <v>52</v>
      </c>
      <c r="C12" s="11" t="s">
        <v>53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1</v>
      </c>
      <c r="N12" s="15" t="s">
        <v>57</v>
      </c>
      <c r="O12" s="15">
        <f>countif(C:C,"g4")</f>
        <v>0</v>
      </c>
      <c r="P12" s="15">
        <f t="shared" si="1"/>
        <v>1</v>
      </c>
    </row>
    <row r="13" ht="15.75" customHeight="1">
      <c r="A13" s="12"/>
      <c r="B13" s="10" t="s">
        <v>58</v>
      </c>
      <c r="C13" s="11" t="s">
        <v>59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0</v>
      </c>
      <c r="J13" s="15" t="s">
        <v>61</v>
      </c>
      <c r="K13" s="15">
        <f>countif(C:C,"h2")</f>
        <v>0</v>
      </c>
      <c r="L13" s="15" t="s">
        <v>62</v>
      </c>
      <c r="M13" s="15">
        <f>countif(C:C,"h3")</f>
        <v>0</v>
      </c>
      <c r="N13" s="15" t="s">
        <v>63</v>
      </c>
      <c r="O13" s="15">
        <f>countif(C:C,"h4")</f>
        <v>0</v>
      </c>
      <c r="P13" s="15">
        <f t="shared" si="1"/>
        <v>0</v>
      </c>
    </row>
    <row r="14" ht="15.75" customHeight="1">
      <c r="A14" s="12"/>
      <c r="B14" s="10" t="s">
        <v>64</v>
      </c>
      <c r="C14" s="11" t="s">
        <v>53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/>
      <c r="B15" s="10" t="s">
        <v>69</v>
      </c>
      <c r="C15" s="11" t="s">
        <v>59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1</v>
      </c>
      <c r="N15" s="15" t="s">
        <v>73</v>
      </c>
      <c r="O15" s="15">
        <f>countif(C:C,"j4")</f>
        <v>0</v>
      </c>
      <c r="P15" s="15">
        <f t="shared" si="1"/>
        <v>1</v>
      </c>
    </row>
    <row r="16" ht="15.75" customHeight="1">
      <c r="A16" s="12"/>
      <c r="B16" s="10"/>
      <c r="C16" s="11"/>
      <c r="D16" s="11"/>
      <c r="E16" s="11"/>
      <c r="F16" s="11"/>
      <c r="G16" s="11"/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/>
      <c r="C17" s="11"/>
      <c r="D17" s="11"/>
      <c r="E17" s="11"/>
      <c r="F17" s="11"/>
      <c r="G17" s="11"/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13</v>
      </c>
    </row>
    <row r="18" ht="15.75" customHeight="1">
      <c r="A18" s="12"/>
      <c r="B18" s="10"/>
      <c r="C18" s="11"/>
      <c r="D18" s="11"/>
      <c r="E18" s="11"/>
      <c r="F18" s="11"/>
      <c r="G18" s="11"/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13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0</v>
      </c>
      <c r="J20" s="29">
        <f>countif(E:E,"x")</f>
        <v>13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13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13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4">
    <mergeCell ref="A1:G1"/>
    <mergeCell ref="H16:O16"/>
    <mergeCell ref="H17:O17"/>
    <mergeCell ref="A40:A51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78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10" t="s">
        <v>79</v>
      </c>
      <c r="C3" s="11" t="s">
        <v>9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/>
      <c r="B4" s="10" t="s">
        <v>80</v>
      </c>
      <c r="C4" s="11" t="s">
        <v>81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82</v>
      </c>
      <c r="C5" s="11" t="s">
        <v>83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84</v>
      </c>
      <c r="C6" s="11" t="s">
        <v>85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3</v>
      </c>
      <c r="N6" s="15" t="s">
        <v>23</v>
      </c>
      <c r="O6" s="15">
        <f>countif(C:C,"a4")</f>
        <v>0</v>
      </c>
      <c r="P6" s="15">
        <f t="shared" ref="P6:P16" si="1">sum(I6,K6,M6,O6)</f>
        <v>3</v>
      </c>
    </row>
    <row r="7" ht="15.75" customHeight="1">
      <c r="A7" s="12"/>
      <c r="B7" s="10" t="s">
        <v>86</v>
      </c>
      <c r="C7" s="11" t="s">
        <v>87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0</v>
      </c>
      <c r="J7" s="15" t="s">
        <v>27</v>
      </c>
      <c r="K7" s="15">
        <f>countif(C:C,"b2")</f>
        <v>0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0</v>
      </c>
    </row>
    <row r="8" ht="15.75" customHeight="1">
      <c r="A8" s="12"/>
      <c r="B8" s="10" t="s">
        <v>88</v>
      </c>
      <c r="C8" s="11" t="s">
        <v>59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1</v>
      </c>
      <c r="N8" s="15" t="s">
        <v>34</v>
      </c>
      <c r="O8" s="15">
        <f>countif(C:C,"c4")</f>
        <v>0</v>
      </c>
      <c r="P8" s="15">
        <f t="shared" si="1"/>
        <v>1</v>
      </c>
    </row>
    <row r="9" ht="33.0" customHeight="1">
      <c r="A9" s="12"/>
      <c r="B9" s="10" t="s">
        <v>89</v>
      </c>
      <c r="C9" s="11" t="s">
        <v>59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1</v>
      </c>
      <c r="J9" s="15" t="s">
        <v>37</v>
      </c>
      <c r="K9" s="15">
        <f>countif(C:C,"d2")</f>
        <v>0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1</v>
      </c>
    </row>
    <row r="10" ht="15.75" customHeight="1">
      <c r="A10" s="12"/>
      <c r="B10" s="10" t="s">
        <v>90</v>
      </c>
      <c r="C10" s="11" t="s">
        <v>41</v>
      </c>
      <c r="D10" s="11" t="s">
        <v>10</v>
      </c>
      <c r="E10" s="11" t="s">
        <v>91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1</v>
      </c>
      <c r="N10" s="15" t="s">
        <v>45</v>
      </c>
      <c r="O10" s="15">
        <f>countif(C:C,"e4")</f>
        <v>0</v>
      </c>
      <c r="P10" s="15">
        <f t="shared" si="1"/>
        <v>1</v>
      </c>
    </row>
    <row r="11" ht="15.75" customHeight="1">
      <c r="A11" s="12"/>
      <c r="B11" s="10" t="s">
        <v>92</v>
      </c>
      <c r="C11" s="11" t="s">
        <v>93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1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1</v>
      </c>
    </row>
    <row r="12" ht="15.75" customHeight="1">
      <c r="A12" s="12"/>
      <c r="B12" s="44" t="s">
        <v>94</v>
      </c>
      <c r="C12" s="45" t="s">
        <v>59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15.75" customHeight="1">
      <c r="A13" s="46"/>
      <c r="B13" s="47"/>
      <c r="C13" s="48"/>
      <c r="D13" s="48"/>
      <c r="E13" s="48"/>
      <c r="F13" s="48"/>
      <c r="G13" s="48"/>
      <c r="H13" s="17" t="s">
        <v>60</v>
      </c>
      <c r="I13" s="15">
        <f>countif(C:C,"h1")</f>
        <v>0</v>
      </c>
      <c r="J13" s="15" t="s">
        <v>61</v>
      </c>
      <c r="K13" s="15">
        <f>countif(C:C,"h2")</f>
        <v>1</v>
      </c>
      <c r="L13" s="15" t="s">
        <v>62</v>
      </c>
      <c r="M13" s="15">
        <f>countif(C:C,"h3")</f>
        <v>1</v>
      </c>
      <c r="N13" s="15" t="s">
        <v>63</v>
      </c>
      <c r="O13" s="15">
        <f>countif(C:C,"h4")</f>
        <v>0</v>
      </c>
      <c r="P13" s="15">
        <f t="shared" si="1"/>
        <v>2</v>
      </c>
    </row>
    <row r="14" ht="15.75" customHeight="1">
      <c r="A14" s="49"/>
      <c r="B14" s="50"/>
      <c r="C14" s="51"/>
      <c r="D14" s="51"/>
      <c r="E14" s="51"/>
      <c r="F14" s="51"/>
      <c r="G14" s="51"/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49"/>
      <c r="B15" s="50"/>
      <c r="C15" s="51"/>
      <c r="D15" s="51"/>
      <c r="E15" s="51"/>
      <c r="F15" s="51"/>
      <c r="G15" s="51"/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1</v>
      </c>
      <c r="N15" s="15" t="s">
        <v>73</v>
      </c>
      <c r="O15" s="15">
        <f>countif(C:C,"j4")</f>
        <v>0</v>
      </c>
      <c r="P15" s="15">
        <f t="shared" si="1"/>
        <v>1</v>
      </c>
    </row>
    <row r="16" ht="15.75" customHeight="1">
      <c r="A16" s="49"/>
      <c r="B16" s="50"/>
      <c r="C16" s="51"/>
      <c r="D16" s="51"/>
      <c r="E16" s="51"/>
      <c r="F16" s="51"/>
      <c r="G16" s="51"/>
      <c r="H16" s="52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49"/>
      <c r="B17" s="50"/>
      <c r="C17" s="51"/>
      <c r="D17" s="51"/>
      <c r="E17" s="51"/>
      <c r="F17" s="51"/>
      <c r="G17" s="51"/>
      <c r="H17" s="53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10</v>
      </c>
    </row>
    <row r="18" ht="15.75" customHeight="1">
      <c r="A18" s="49"/>
      <c r="B18" s="50"/>
      <c r="C18" s="51"/>
      <c r="D18" s="51"/>
      <c r="E18" s="51"/>
      <c r="F18" s="51"/>
      <c r="G18" s="51"/>
      <c r="H18" s="54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49"/>
      <c r="B19" s="50"/>
      <c r="C19" s="51"/>
      <c r="D19" s="51"/>
      <c r="E19" s="51"/>
      <c r="F19" s="51"/>
      <c r="G19" s="51"/>
      <c r="H19" s="23" t="s">
        <v>4</v>
      </c>
      <c r="I19" s="23">
        <f>countif(D:D,"o")</f>
        <v>0</v>
      </c>
      <c r="J19" s="23">
        <f>countif(D:D,"x")</f>
        <v>10</v>
      </c>
      <c r="K19" s="25"/>
      <c r="L19" s="26"/>
      <c r="M19" s="26"/>
      <c r="N19" s="26"/>
      <c r="O19" s="26"/>
      <c r="P19" s="4"/>
    </row>
    <row r="20">
      <c r="A20" s="49"/>
      <c r="B20" s="55"/>
      <c r="C20" s="51"/>
      <c r="D20" s="51"/>
      <c r="E20" s="51"/>
      <c r="F20" s="51"/>
      <c r="G20" s="51"/>
      <c r="H20" s="23" t="s">
        <v>5</v>
      </c>
      <c r="I20" s="29">
        <f>countif(E:E,"o")</f>
        <v>1</v>
      </c>
      <c r="J20" s="29">
        <f>countif(E:E,"x")</f>
        <v>9</v>
      </c>
      <c r="K20" s="4"/>
      <c r="L20" s="4"/>
      <c r="M20" s="4"/>
      <c r="N20" s="4"/>
      <c r="O20" s="4"/>
      <c r="P20" s="4"/>
    </row>
    <row r="21">
      <c r="A21" s="49"/>
      <c r="B21" s="55"/>
      <c r="C21" s="51"/>
      <c r="D21" s="51"/>
      <c r="E21" s="51"/>
      <c r="F21" s="51"/>
      <c r="G21" s="51"/>
      <c r="H21" s="23" t="s">
        <v>6</v>
      </c>
      <c r="I21" s="29">
        <f>countif(F:F,"o")</f>
        <v>0</v>
      </c>
      <c r="J21" s="29">
        <f>countif(F:F,"x")</f>
        <v>10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49"/>
      <c r="B22" s="55"/>
      <c r="C22" s="51"/>
      <c r="D22" s="51"/>
      <c r="E22" s="51"/>
      <c r="F22" s="51"/>
      <c r="G22" s="51"/>
      <c r="H22" s="56" t="s">
        <v>7</v>
      </c>
      <c r="I22" s="29">
        <f>countif(G:G,"o")</f>
        <v>0</v>
      </c>
      <c r="J22" s="29">
        <f>countif(G:G,"x")</f>
        <v>10</v>
      </c>
      <c r="K22" s="4"/>
      <c r="L22" s="4"/>
      <c r="M22" s="4"/>
      <c r="N22" s="4"/>
      <c r="O22" s="4"/>
      <c r="P22" s="4"/>
    </row>
    <row r="23">
      <c r="A23" s="49"/>
      <c r="B23" s="55"/>
      <c r="C23" s="51"/>
      <c r="D23" s="51"/>
      <c r="E23" s="51"/>
      <c r="F23" s="51"/>
      <c r="G23" s="5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49"/>
      <c r="B24" s="57"/>
      <c r="C24" s="51"/>
      <c r="D24" s="51"/>
      <c r="E24" s="51"/>
      <c r="F24" s="51"/>
      <c r="G24" s="5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49"/>
      <c r="B25" s="57"/>
      <c r="C25" s="51"/>
      <c r="D25" s="51"/>
      <c r="E25" s="51"/>
      <c r="F25" s="51"/>
      <c r="G25" s="5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49"/>
      <c r="B26" s="57"/>
      <c r="C26" s="51"/>
      <c r="D26" s="51"/>
      <c r="E26" s="51"/>
      <c r="F26" s="51"/>
      <c r="G26" s="5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49"/>
      <c r="B27" s="57"/>
      <c r="C27" s="51"/>
      <c r="D27" s="51"/>
      <c r="E27" s="51"/>
      <c r="F27" s="51"/>
      <c r="G27" s="5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49"/>
      <c r="B28" s="57"/>
      <c r="C28" s="58"/>
      <c r="D28" s="58"/>
      <c r="E28" s="58"/>
      <c r="F28" s="58"/>
      <c r="G28" s="58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43"/>
      <c r="B39" s="43"/>
    </row>
    <row r="40">
      <c r="A40" s="43"/>
      <c r="B40" s="43"/>
    </row>
    <row r="41">
      <c r="A41" s="43"/>
      <c r="B41" s="43"/>
    </row>
    <row r="42">
      <c r="A42" s="43"/>
      <c r="B42" s="43"/>
    </row>
    <row r="43">
      <c r="A43" s="43"/>
      <c r="B43" s="43"/>
    </row>
    <row r="44">
      <c r="A44" s="43"/>
      <c r="B44" s="43"/>
    </row>
    <row r="45">
      <c r="A45" s="43"/>
      <c r="B45" s="43"/>
    </row>
    <row r="46">
      <c r="A46" s="43"/>
      <c r="B46" s="43"/>
    </row>
    <row r="47">
      <c r="A47" s="43"/>
      <c r="B47" s="43"/>
    </row>
    <row r="48">
      <c r="A48" s="43"/>
      <c r="B48" s="43"/>
    </row>
    <row r="49">
      <c r="A49" s="43"/>
      <c r="B49" s="43"/>
    </row>
    <row r="50">
      <c r="A50" s="43"/>
      <c r="B50" s="43"/>
    </row>
    <row r="51">
      <c r="A51" s="43"/>
      <c r="B51" s="43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</sheetData>
  <mergeCells count="3">
    <mergeCell ref="A1:G1"/>
    <mergeCell ref="H16:O16"/>
    <mergeCell ref="H17:O17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95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10" t="s">
        <v>96</v>
      </c>
      <c r="C3" s="11" t="s">
        <v>53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/>
      <c r="B4" s="10" t="s">
        <v>97</v>
      </c>
      <c r="C4" s="11" t="s">
        <v>9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98</v>
      </c>
      <c r="C5" s="11" t="s">
        <v>99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100</v>
      </c>
      <c r="C6" s="11" t="s">
        <v>9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1</v>
      </c>
      <c r="L6" s="15" t="s">
        <v>22</v>
      </c>
      <c r="M6" s="15">
        <f>countif(C:C,"a3")</f>
        <v>3</v>
      </c>
      <c r="N6" s="15" t="s">
        <v>23</v>
      </c>
      <c r="O6" s="15">
        <f>countif(C:C,"a4")</f>
        <v>0</v>
      </c>
      <c r="P6" s="15">
        <f t="shared" ref="P6:P16" si="1">sum(I6,K6,M6,O6)</f>
        <v>4</v>
      </c>
    </row>
    <row r="7" ht="15.75" customHeight="1">
      <c r="A7" s="12"/>
      <c r="B7" s="10" t="s">
        <v>101</v>
      </c>
      <c r="C7" s="11" t="s">
        <v>9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0</v>
      </c>
      <c r="J7" s="15" t="s">
        <v>27</v>
      </c>
      <c r="K7" s="15">
        <f>countif(C:C,"b2")</f>
        <v>0</v>
      </c>
      <c r="L7" s="15" t="s">
        <v>28</v>
      </c>
      <c r="M7" s="15">
        <f>countif(C:C,"b3")</f>
        <v>1</v>
      </c>
      <c r="N7" s="15" t="s">
        <v>29</v>
      </c>
      <c r="O7" s="15">
        <f>countif(C:C,"b4")</f>
        <v>0</v>
      </c>
      <c r="P7" s="15">
        <f t="shared" si="1"/>
        <v>1</v>
      </c>
    </row>
    <row r="8" ht="15.75" customHeight="1">
      <c r="A8" s="12"/>
      <c r="B8" s="10" t="s">
        <v>102</v>
      </c>
      <c r="C8" s="11" t="s">
        <v>59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1</v>
      </c>
      <c r="L8" s="15" t="s">
        <v>33</v>
      </c>
      <c r="M8" s="15">
        <f>countif(C:C,"c3")</f>
        <v>11</v>
      </c>
      <c r="N8" s="15" t="s">
        <v>34</v>
      </c>
      <c r="O8" s="15">
        <f>countif(C:C,"c4")</f>
        <v>0</v>
      </c>
      <c r="P8" s="15">
        <f t="shared" si="1"/>
        <v>12</v>
      </c>
    </row>
    <row r="9" ht="33.0" customHeight="1">
      <c r="A9" s="12"/>
      <c r="B9" s="10" t="s">
        <v>103</v>
      </c>
      <c r="C9" s="11" t="s">
        <v>85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0</v>
      </c>
      <c r="J9" s="15" t="s">
        <v>37</v>
      </c>
      <c r="K9" s="15">
        <f>countif(C:C,"d2")</f>
        <v>2</v>
      </c>
      <c r="L9" s="15" t="s">
        <v>38</v>
      </c>
      <c r="M9" s="15">
        <f>countif(C:C,"d3")</f>
        <v>2</v>
      </c>
      <c r="N9" s="15" t="s">
        <v>39</v>
      </c>
      <c r="O9" s="15">
        <f>countif(C:C,"d4")</f>
        <v>0</v>
      </c>
      <c r="P9" s="15">
        <f t="shared" si="1"/>
        <v>4</v>
      </c>
    </row>
    <row r="10" ht="15.75" customHeight="1">
      <c r="A10" s="12"/>
      <c r="B10" s="10" t="s">
        <v>104</v>
      </c>
      <c r="C10" s="11" t="s">
        <v>105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12"/>
      <c r="B11" s="10" t="s">
        <v>106</v>
      </c>
      <c r="C11" s="11" t="s">
        <v>25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1</v>
      </c>
      <c r="L11" s="15" t="s">
        <v>50</v>
      </c>
      <c r="M11" s="15">
        <f>countif(C:C,"f3")</f>
        <v>1</v>
      </c>
      <c r="N11" s="15" t="s">
        <v>51</v>
      </c>
      <c r="O11" s="15">
        <f>countif(C:C,"f4")</f>
        <v>0</v>
      </c>
      <c r="P11" s="15">
        <f t="shared" si="1"/>
        <v>2</v>
      </c>
    </row>
    <row r="12" ht="15.75" customHeight="1">
      <c r="A12" s="12"/>
      <c r="B12" s="10" t="s">
        <v>107</v>
      </c>
      <c r="C12" s="11" t="s">
        <v>81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3</v>
      </c>
      <c r="N12" s="15" t="s">
        <v>57</v>
      </c>
      <c r="O12" s="15">
        <f>countif(C:C,"g4")</f>
        <v>0</v>
      </c>
      <c r="P12" s="15">
        <f t="shared" si="1"/>
        <v>3</v>
      </c>
    </row>
    <row r="13" ht="15.75" customHeight="1">
      <c r="A13" s="12"/>
      <c r="B13" s="10" t="s">
        <v>108</v>
      </c>
      <c r="C13" s="11" t="s">
        <v>9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0</v>
      </c>
      <c r="J13" s="15" t="s">
        <v>61</v>
      </c>
      <c r="K13" s="15">
        <f>countif(C:C,"h2")</f>
        <v>1</v>
      </c>
      <c r="L13" s="15" t="s">
        <v>62</v>
      </c>
      <c r="M13" s="15">
        <f>countif(C:C,"h3")</f>
        <v>1</v>
      </c>
      <c r="N13" s="15" t="s">
        <v>63</v>
      </c>
      <c r="O13" s="15">
        <f>countif(C:C,"h4")</f>
        <v>0</v>
      </c>
      <c r="P13" s="15">
        <f t="shared" si="1"/>
        <v>2</v>
      </c>
    </row>
    <row r="14" ht="15.75" customHeight="1">
      <c r="A14" s="12"/>
      <c r="B14" s="10" t="s">
        <v>109</v>
      </c>
      <c r="C14" s="11" t="s">
        <v>87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/>
      <c r="B15" s="10" t="s">
        <v>110</v>
      </c>
      <c r="C15" s="11" t="s">
        <v>59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12"/>
      <c r="B16" s="10" t="s">
        <v>111</v>
      </c>
      <c r="C16" s="11" t="s">
        <v>105</v>
      </c>
      <c r="D16" s="11" t="s">
        <v>10</v>
      </c>
      <c r="E16" s="11" t="s">
        <v>10</v>
      </c>
      <c r="F16" s="11" t="s">
        <v>10</v>
      </c>
      <c r="G16" s="11" t="s">
        <v>10</v>
      </c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 t="s">
        <v>112</v>
      </c>
      <c r="C17" s="11" t="s">
        <v>9</v>
      </c>
      <c r="D17" s="11" t="s">
        <v>10</v>
      </c>
      <c r="E17" s="11" t="s">
        <v>10</v>
      </c>
      <c r="F17" s="11" t="s">
        <v>10</v>
      </c>
      <c r="G17" s="11" t="s">
        <v>10</v>
      </c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28</v>
      </c>
    </row>
    <row r="18" ht="15.75" customHeight="1">
      <c r="A18" s="12"/>
      <c r="B18" s="10" t="s">
        <v>113</v>
      </c>
      <c r="C18" s="11" t="s">
        <v>114</v>
      </c>
      <c r="D18" s="11" t="s">
        <v>10</v>
      </c>
      <c r="E18" s="11" t="s">
        <v>10</v>
      </c>
      <c r="F18" s="11" t="s">
        <v>10</v>
      </c>
      <c r="G18" s="11" t="s">
        <v>10</v>
      </c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 t="s">
        <v>115</v>
      </c>
      <c r="C19" s="11" t="s">
        <v>9</v>
      </c>
      <c r="D19" s="11" t="s">
        <v>10</v>
      </c>
      <c r="E19" s="11" t="s">
        <v>10</v>
      </c>
      <c r="F19" s="11" t="s">
        <v>10</v>
      </c>
      <c r="G19" s="11" t="s">
        <v>10</v>
      </c>
      <c r="H19" s="27" t="s">
        <v>4</v>
      </c>
      <c r="I19" s="23">
        <f>countif(D:D,"o")</f>
        <v>0</v>
      </c>
      <c r="J19" s="23">
        <f>countif(D:D,"x")</f>
        <v>28</v>
      </c>
      <c r="K19" s="25"/>
      <c r="L19" s="26"/>
      <c r="M19" s="26"/>
      <c r="N19" s="26"/>
      <c r="O19" s="26"/>
      <c r="P19" s="4"/>
    </row>
    <row r="20">
      <c r="A20" s="12"/>
      <c r="B20" s="28" t="s">
        <v>116</v>
      </c>
      <c r="C20" s="11" t="s">
        <v>47</v>
      </c>
      <c r="D20" s="11" t="s">
        <v>10</v>
      </c>
      <c r="E20" s="11" t="s">
        <v>10</v>
      </c>
      <c r="F20" s="11" t="s">
        <v>10</v>
      </c>
      <c r="G20" s="11" t="s">
        <v>10</v>
      </c>
      <c r="H20" s="27" t="s">
        <v>5</v>
      </c>
      <c r="I20" s="29">
        <f>countif(E:E,"o")</f>
        <v>0</v>
      </c>
      <c r="J20" s="29">
        <f>countif(E:E,"x")</f>
        <v>28</v>
      </c>
      <c r="K20" s="4"/>
      <c r="L20" s="4"/>
      <c r="M20" s="4"/>
      <c r="N20" s="4"/>
      <c r="O20" s="4"/>
      <c r="P20" s="4"/>
    </row>
    <row r="21">
      <c r="A21" s="12"/>
      <c r="B21" s="28" t="s">
        <v>117</v>
      </c>
      <c r="C21" s="11" t="s">
        <v>9</v>
      </c>
      <c r="D21" s="11" t="s">
        <v>10</v>
      </c>
      <c r="E21" s="11" t="s">
        <v>10</v>
      </c>
      <c r="F21" s="11" t="s">
        <v>10</v>
      </c>
      <c r="G21" s="11" t="s">
        <v>10</v>
      </c>
      <c r="H21" s="27" t="s">
        <v>6</v>
      </c>
      <c r="I21" s="29">
        <f>countif(F:F,"o")</f>
        <v>0</v>
      </c>
      <c r="J21" s="29">
        <f>countif(F:F,"x")</f>
        <v>28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 t="s">
        <v>118</v>
      </c>
      <c r="C22" s="11" t="s">
        <v>9</v>
      </c>
      <c r="D22" s="11" t="s">
        <v>10</v>
      </c>
      <c r="E22" s="11" t="s">
        <v>10</v>
      </c>
      <c r="F22" s="11" t="s">
        <v>10</v>
      </c>
      <c r="G22" s="11" t="s">
        <v>10</v>
      </c>
      <c r="H22" s="31" t="s">
        <v>7</v>
      </c>
      <c r="I22" s="29">
        <f>countif(G:G,"o")</f>
        <v>0</v>
      </c>
      <c r="J22" s="29">
        <f>countif(G:G,"x")</f>
        <v>28</v>
      </c>
      <c r="K22" s="4"/>
      <c r="L22" s="4"/>
      <c r="M22" s="4"/>
      <c r="N22" s="4"/>
      <c r="O22" s="4"/>
      <c r="P22" s="4"/>
    </row>
    <row r="23">
      <c r="A23" s="12"/>
      <c r="B23" s="28" t="s">
        <v>119</v>
      </c>
      <c r="C23" s="11" t="s">
        <v>9</v>
      </c>
      <c r="D23" s="11" t="s">
        <v>10</v>
      </c>
      <c r="E23" s="11" t="s">
        <v>10</v>
      </c>
      <c r="F23" s="11" t="s">
        <v>10</v>
      </c>
      <c r="G23" s="11" t="s">
        <v>10</v>
      </c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 t="s">
        <v>120</v>
      </c>
      <c r="C24" s="11" t="s">
        <v>9</v>
      </c>
      <c r="D24" s="11" t="s">
        <v>10</v>
      </c>
      <c r="E24" s="11" t="s">
        <v>10</v>
      </c>
      <c r="F24" s="11" t="s">
        <v>10</v>
      </c>
      <c r="G24" s="11" t="s">
        <v>10</v>
      </c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 t="s">
        <v>121</v>
      </c>
      <c r="C25" s="11" t="s">
        <v>9</v>
      </c>
      <c r="D25" s="11" t="s">
        <v>10</v>
      </c>
      <c r="E25" s="11" t="s">
        <v>10</v>
      </c>
      <c r="F25" s="11" t="s">
        <v>10</v>
      </c>
      <c r="G25" s="11" t="s">
        <v>10</v>
      </c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 t="s">
        <v>122</v>
      </c>
      <c r="C26" s="11" t="s">
        <v>25</v>
      </c>
      <c r="D26" s="11" t="s">
        <v>10</v>
      </c>
      <c r="E26" s="11" t="s">
        <v>10</v>
      </c>
      <c r="F26" s="11" t="s">
        <v>10</v>
      </c>
      <c r="G26" s="11" t="s">
        <v>10</v>
      </c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 t="s">
        <v>123</v>
      </c>
      <c r="C27" s="11" t="s">
        <v>25</v>
      </c>
      <c r="D27" s="11" t="s">
        <v>10</v>
      </c>
      <c r="E27" s="11" t="s">
        <v>10</v>
      </c>
      <c r="F27" s="11" t="s">
        <v>10</v>
      </c>
      <c r="G27" s="11" t="s">
        <v>10</v>
      </c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 t="s">
        <v>124</v>
      </c>
      <c r="C28" s="35" t="s">
        <v>59</v>
      </c>
      <c r="D28" s="11" t="s">
        <v>10</v>
      </c>
      <c r="E28" s="11" t="s">
        <v>10</v>
      </c>
      <c r="F28" s="11" t="s">
        <v>10</v>
      </c>
      <c r="G28" s="11" t="s">
        <v>10</v>
      </c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 t="s">
        <v>125</v>
      </c>
      <c r="C29" s="59" t="s">
        <v>126</v>
      </c>
      <c r="D29" s="11" t="s">
        <v>10</v>
      </c>
      <c r="E29" s="11" t="s">
        <v>10</v>
      </c>
      <c r="F29" s="11" t="s">
        <v>10</v>
      </c>
      <c r="G29" s="11" t="s">
        <v>10</v>
      </c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 t="s">
        <v>127</v>
      </c>
      <c r="C30" s="59" t="s">
        <v>53</v>
      </c>
      <c r="D30" s="11" t="s">
        <v>10</v>
      </c>
      <c r="E30" s="11" t="s">
        <v>10</v>
      </c>
      <c r="F30" s="11" t="s">
        <v>10</v>
      </c>
      <c r="G30" s="11" t="s">
        <v>10</v>
      </c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4">
    <mergeCell ref="A1:G1"/>
    <mergeCell ref="H16:O16"/>
    <mergeCell ref="H17:O17"/>
    <mergeCell ref="A40:A5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65.38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128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60" t="s">
        <v>129</v>
      </c>
      <c r="C3" s="11" t="s">
        <v>126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/>
      <c r="B4" s="10" t="s">
        <v>130</v>
      </c>
      <c r="C4" s="11" t="s">
        <v>87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131</v>
      </c>
      <c r="C5" s="11" t="s">
        <v>87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132</v>
      </c>
      <c r="C6" s="11" t="s">
        <v>59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1</v>
      </c>
      <c r="N6" s="15" t="s">
        <v>23</v>
      </c>
      <c r="O6" s="15">
        <f>countif(C:C,"a4")</f>
        <v>0</v>
      </c>
      <c r="P6" s="15">
        <f t="shared" ref="P6:P16" si="1">sum(I6,K6,M6,O6)</f>
        <v>1</v>
      </c>
    </row>
    <row r="7" ht="15.75" customHeight="1">
      <c r="A7" s="12"/>
      <c r="B7" s="10" t="s">
        <v>133</v>
      </c>
      <c r="C7" s="11" t="s">
        <v>9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1</v>
      </c>
      <c r="J7" s="15" t="s">
        <v>27</v>
      </c>
      <c r="K7" s="15">
        <f>countif(C:C,"b2")</f>
        <v>0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1</v>
      </c>
    </row>
    <row r="8" ht="15.75" customHeight="1">
      <c r="A8" s="12"/>
      <c r="B8" s="10" t="s">
        <v>134</v>
      </c>
      <c r="C8" s="11" t="s">
        <v>135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2</v>
      </c>
      <c r="N8" s="15" t="s">
        <v>34</v>
      </c>
      <c r="O8" s="15">
        <f>countif(C:C,"c4")</f>
        <v>0</v>
      </c>
      <c r="P8" s="15">
        <f t="shared" si="1"/>
        <v>2</v>
      </c>
    </row>
    <row r="9" ht="33.0" customHeight="1">
      <c r="A9" s="12"/>
      <c r="B9" s="10" t="s">
        <v>136</v>
      </c>
      <c r="C9" s="11" t="s">
        <v>9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0</v>
      </c>
      <c r="J9" s="15" t="s">
        <v>37</v>
      </c>
      <c r="K9" s="15">
        <f>countif(C:C,"d2")</f>
        <v>1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1</v>
      </c>
    </row>
    <row r="10" ht="15.75" customHeight="1">
      <c r="A10" s="12"/>
      <c r="B10" s="10" t="s">
        <v>137</v>
      </c>
      <c r="C10" s="11" t="s">
        <v>105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12"/>
      <c r="B11" s="10" t="s">
        <v>138</v>
      </c>
      <c r="C11" s="11" t="s">
        <v>87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0</v>
      </c>
      <c r="L11" s="15" t="s">
        <v>50</v>
      </c>
      <c r="M11" s="15">
        <f>countif(C:C,"f3")</f>
        <v>1</v>
      </c>
      <c r="N11" s="15" t="s">
        <v>51</v>
      </c>
      <c r="O11" s="15">
        <f>countif(C:C,"f4")</f>
        <v>0</v>
      </c>
      <c r="P11" s="15">
        <f t="shared" si="1"/>
        <v>1</v>
      </c>
    </row>
    <row r="12" ht="15.75" customHeight="1">
      <c r="A12" s="12"/>
      <c r="B12" s="10"/>
      <c r="C12" s="11"/>
      <c r="D12" s="11"/>
      <c r="E12" s="11"/>
      <c r="F12" s="11"/>
      <c r="G12" s="11"/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15.75" customHeight="1">
      <c r="A13" s="12"/>
      <c r="B13" s="10"/>
      <c r="C13" s="11"/>
      <c r="D13" s="11"/>
      <c r="E13" s="11"/>
      <c r="F13" s="11"/>
      <c r="G13" s="11"/>
      <c r="H13" s="17" t="s">
        <v>60</v>
      </c>
      <c r="I13" s="15">
        <f>countif(C:C,"h1")</f>
        <v>0</v>
      </c>
      <c r="J13" s="15" t="s">
        <v>61</v>
      </c>
      <c r="K13" s="15">
        <f>countif(C:C,"h2")</f>
        <v>0</v>
      </c>
      <c r="L13" s="15" t="s">
        <v>62</v>
      </c>
      <c r="M13" s="15">
        <f>countif(C:C,"h3")</f>
        <v>3</v>
      </c>
      <c r="N13" s="15" t="s">
        <v>63</v>
      </c>
      <c r="O13" s="15">
        <f>countif(C:C,"h4")</f>
        <v>0</v>
      </c>
      <c r="P13" s="15">
        <f t="shared" si="1"/>
        <v>3</v>
      </c>
    </row>
    <row r="14" ht="15.75" customHeight="1">
      <c r="A14" s="12"/>
      <c r="B14" s="10"/>
      <c r="C14" s="11"/>
      <c r="D14" s="11"/>
      <c r="E14" s="11"/>
      <c r="F14" s="11"/>
      <c r="G14" s="11"/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/>
      <c r="B15" s="10"/>
      <c r="C15" s="11"/>
      <c r="D15" s="11"/>
      <c r="E15" s="11"/>
      <c r="F15" s="11"/>
      <c r="G15" s="11"/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12"/>
      <c r="B16" s="10"/>
      <c r="C16" s="11"/>
      <c r="D16" s="11"/>
      <c r="E16" s="11"/>
      <c r="F16" s="11"/>
      <c r="G16" s="11"/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/>
      <c r="C17" s="11"/>
      <c r="D17" s="11"/>
      <c r="E17" s="11"/>
      <c r="F17" s="11"/>
      <c r="G17" s="11"/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9</v>
      </c>
    </row>
    <row r="18" ht="15.75" customHeight="1">
      <c r="A18" s="12"/>
      <c r="B18" s="10"/>
      <c r="C18" s="11"/>
      <c r="D18" s="11"/>
      <c r="E18" s="11"/>
      <c r="F18" s="11"/>
      <c r="G18" s="11"/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9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0</v>
      </c>
      <c r="J20" s="29">
        <f>countif(E:E,"x")</f>
        <v>9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9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9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4">
    <mergeCell ref="A1:G1"/>
    <mergeCell ref="H16:O16"/>
    <mergeCell ref="H17:O17"/>
    <mergeCell ref="A40:A51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7.38"/>
    <col customWidth="1" min="2" max="2" width="90.7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139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10" t="s">
        <v>140</v>
      </c>
      <c r="C3" s="11" t="s">
        <v>85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/>
      <c r="B4" s="10" t="s">
        <v>141</v>
      </c>
      <c r="C4" s="11" t="s">
        <v>105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142</v>
      </c>
      <c r="C5" s="11" t="s">
        <v>143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144</v>
      </c>
      <c r="C6" s="11" t="s">
        <v>47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0</v>
      </c>
      <c r="N6" s="15" t="s">
        <v>23</v>
      </c>
      <c r="O6" s="15">
        <f>countif(C:C,"a4")</f>
        <v>0</v>
      </c>
      <c r="P6" s="15">
        <f t="shared" ref="P6:P16" si="1">sum(I6,K6,M6,O6)</f>
        <v>0</v>
      </c>
    </row>
    <row r="7" ht="15.75" customHeight="1">
      <c r="A7" s="12"/>
      <c r="B7" s="10" t="s">
        <v>145</v>
      </c>
      <c r="C7" s="11" t="s">
        <v>143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0</v>
      </c>
      <c r="J7" s="15" t="s">
        <v>27</v>
      </c>
      <c r="K7" s="15">
        <f>countif(C:C,"b2")</f>
        <v>3</v>
      </c>
      <c r="L7" s="15" t="s">
        <v>28</v>
      </c>
      <c r="M7" s="15">
        <f>countif(C:C,"b3")</f>
        <v>2</v>
      </c>
      <c r="N7" s="15" t="s">
        <v>29</v>
      </c>
      <c r="O7" s="15">
        <f>countif(C:C,"b4")</f>
        <v>0</v>
      </c>
      <c r="P7" s="15">
        <f t="shared" si="1"/>
        <v>5</v>
      </c>
    </row>
    <row r="8" ht="15.75" customHeight="1">
      <c r="A8" s="12"/>
      <c r="B8" s="10" t="s">
        <v>146</v>
      </c>
      <c r="C8" s="11" t="s">
        <v>143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0</v>
      </c>
      <c r="N8" s="15" t="s">
        <v>34</v>
      </c>
      <c r="O8" s="15">
        <f>countif(C:C,"c4")</f>
        <v>0</v>
      </c>
      <c r="P8" s="15">
        <f t="shared" si="1"/>
        <v>0</v>
      </c>
    </row>
    <row r="9" ht="33.0" customHeight="1">
      <c r="A9" s="12"/>
      <c r="B9" s="10" t="s">
        <v>147</v>
      </c>
      <c r="C9" s="11" t="s">
        <v>47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0</v>
      </c>
      <c r="J9" s="15" t="s">
        <v>37</v>
      </c>
      <c r="K9" s="15">
        <f>countif(C:C,"d2")</f>
        <v>1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1</v>
      </c>
    </row>
    <row r="10" ht="15.75" customHeight="1">
      <c r="A10" s="12"/>
      <c r="B10" s="10" t="s">
        <v>148</v>
      </c>
      <c r="C10" s="11" t="s">
        <v>87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12"/>
      <c r="B11" s="10"/>
      <c r="C11" s="11"/>
      <c r="D11" s="11"/>
      <c r="E11" s="11"/>
      <c r="F11" s="11"/>
      <c r="G11" s="11"/>
      <c r="H11" s="15" t="s">
        <v>48</v>
      </c>
      <c r="I11" s="16">
        <f>countif(C:C,"f1")</f>
        <v>0</v>
      </c>
      <c r="J11" s="15" t="s">
        <v>49</v>
      </c>
      <c r="K11" s="15">
        <f>countif(C:C,"f2")</f>
        <v>0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0</v>
      </c>
    </row>
    <row r="12" ht="15.75" customHeight="1">
      <c r="A12" s="12"/>
      <c r="B12" s="10"/>
      <c r="C12" s="11"/>
      <c r="D12" s="11"/>
      <c r="E12" s="11"/>
      <c r="F12" s="11"/>
      <c r="G12" s="11"/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15.75" customHeight="1">
      <c r="A13" s="12"/>
      <c r="B13" s="10"/>
      <c r="C13" s="11"/>
      <c r="D13" s="11"/>
      <c r="E13" s="11"/>
      <c r="F13" s="11"/>
      <c r="G13" s="11"/>
      <c r="H13" s="17" t="s">
        <v>60</v>
      </c>
      <c r="I13" s="15">
        <f>countif(C:C,"h1")</f>
        <v>0</v>
      </c>
      <c r="J13" s="15" t="s">
        <v>61</v>
      </c>
      <c r="K13" s="15">
        <f>countif(C:C,"h2")</f>
        <v>1</v>
      </c>
      <c r="L13" s="15" t="s">
        <v>62</v>
      </c>
      <c r="M13" s="15">
        <f>countif(C:C,"h3")</f>
        <v>1</v>
      </c>
      <c r="N13" s="15" t="s">
        <v>63</v>
      </c>
      <c r="O13" s="15">
        <f>countif(C:C,"h4")</f>
        <v>0</v>
      </c>
      <c r="P13" s="15">
        <f t="shared" si="1"/>
        <v>2</v>
      </c>
    </row>
    <row r="14" ht="15.75" customHeight="1">
      <c r="A14" s="12"/>
      <c r="B14" s="10"/>
      <c r="C14" s="11"/>
      <c r="D14" s="11"/>
      <c r="E14" s="11"/>
      <c r="F14" s="11"/>
      <c r="G14" s="11"/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/>
      <c r="B15" s="10"/>
      <c r="C15" s="11"/>
      <c r="D15" s="11"/>
      <c r="E15" s="11"/>
      <c r="F15" s="11"/>
      <c r="G15" s="11"/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12"/>
      <c r="B16" s="10"/>
      <c r="C16" s="11"/>
      <c r="D16" s="11"/>
      <c r="E16" s="11"/>
      <c r="F16" s="11"/>
      <c r="G16" s="11"/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/>
      <c r="C17" s="11"/>
      <c r="D17" s="11"/>
      <c r="E17" s="11"/>
      <c r="F17" s="11"/>
      <c r="G17" s="11"/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8</v>
      </c>
    </row>
    <row r="18" ht="15.75" customHeight="1">
      <c r="A18" s="12"/>
      <c r="B18" s="10"/>
      <c r="C18" s="11"/>
      <c r="D18" s="11"/>
      <c r="E18" s="11"/>
      <c r="F18" s="11"/>
      <c r="G18" s="11"/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8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0</v>
      </c>
      <c r="J20" s="29">
        <f>countif(E:E,"x")</f>
        <v>8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8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8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4">
    <mergeCell ref="A1:G1"/>
    <mergeCell ref="H16:O16"/>
    <mergeCell ref="H17:O17"/>
    <mergeCell ref="A40:A51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149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 t="s">
        <v>150</v>
      </c>
      <c r="B3" s="10" t="s">
        <v>151</v>
      </c>
      <c r="C3" s="11" t="s">
        <v>152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61"/>
      <c r="B4" s="10" t="s">
        <v>153</v>
      </c>
      <c r="C4" s="11" t="s">
        <v>152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61"/>
      <c r="B5" s="10" t="s">
        <v>154</v>
      </c>
      <c r="C5" s="11" t="s">
        <v>9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61"/>
      <c r="B6" s="10" t="s">
        <v>155</v>
      </c>
      <c r="C6" s="11" t="s">
        <v>9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2</v>
      </c>
      <c r="L6" s="15" t="s">
        <v>22</v>
      </c>
      <c r="M6" s="15">
        <f>countif(C:C,"a3")</f>
        <v>3</v>
      </c>
      <c r="N6" s="15" t="s">
        <v>23</v>
      </c>
      <c r="O6" s="15">
        <f>countif(C:C,"a4")</f>
        <v>1</v>
      </c>
      <c r="P6" s="15">
        <f t="shared" ref="P6:P16" si="1">sum(I6,K6,M6,O6)</f>
        <v>6</v>
      </c>
    </row>
    <row r="7" ht="15.75" customHeight="1">
      <c r="A7" s="12" t="s">
        <v>156</v>
      </c>
      <c r="B7" s="10" t="s">
        <v>157</v>
      </c>
      <c r="C7" s="11" t="s">
        <v>93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1</v>
      </c>
      <c r="J7" s="15" t="s">
        <v>27</v>
      </c>
      <c r="K7" s="15">
        <f>countif(C:C,"b2")</f>
        <v>1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2</v>
      </c>
    </row>
    <row r="8" ht="15.75" customHeight="1">
      <c r="A8" s="61"/>
      <c r="B8" s="10" t="s">
        <v>158</v>
      </c>
      <c r="C8" s="11" t="s">
        <v>87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5</v>
      </c>
      <c r="N8" s="15" t="s">
        <v>34</v>
      </c>
      <c r="O8" s="15">
        <f>countif(C:C,"c4")</f>
        <v>0</v>
      </c>
      <c r="P8" s="15">
        <f t="shared" si="1"/>
        <v>5</v>
      </c>
    </row>
    <row r="9" ht="33.0" customHeight="1">
      <c r="A9" s="61"/>
      <c r="B9" s="10" t="s">
        <v>159</v>
      </c>
      <c r="C9" s="11" t="s">
        <v>143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1</v>
      </c>
      <c r="J9" s="15" t="s">
        <v>37</v>
      </c>
      <c r="K9" s="15">
        <f>countif(C:C,"d2")</f>
        <v>1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2</v>
      </c>
    </row>
    <row r="10" ht="15.75" customHeight="1">
      <c r="A10" s="61"/>
      <c r="B10" s="10" t="s">
        <v>160</v>
      </c>
      <c r="C10" s="11" t="s">
        <v>9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12" t="s">
        <v>161</v>
      </c>
      <c r="B11" s="10" t="s">
        <v>162</v>
      </c>
      <c r="C11" s="11" t="s">
        <v>9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2</v>
      </c>
      <c r="J11" s="15" t="s">
        <v>49</v>
      </c>
      <c r="K11" s="15">
        <f>countif(C:C,"f2")</f>
        <v>1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3</v>
      </c>
    </row>
    <row r="12" ht="15.75" customHeight="1">
      <c r="A12" s="61"/>
      <c r="B12" s="10" t="s">
        <v>163</v>
      </c>
      <c r="C12" s="11" t="s">
        <v>9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2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2</v>
      </c>
    </row>
    <row r="13" ht="15.75" customHeight="1">
      <c r="A13" s="61"/>
      <c r="B13" s="10" t="s">
        <v>164</v>
      </c>
      <c r="C13" s="11" t="s">
        <v>59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0</v>
      </c>
      <c r="J13" s="15" t="s">
        <v>61</v>
      </c>
      <c r="K13" s="15">
        <f>countif(C:C,"h2")</f>
        <v>1</v>
      </c>
      <c r="L13" s="15" t="s">
        <v>62</v>
      </c>
      <c r="M13" s="15">
        <f>countif(C:C,"h3")</f>
        <v>1</v>
      </c>
      <c r="N13" s="15" t="s">
        <v>63</v>
      </c>
      <c r="O13" s="15">
        <f>countif(C:C,"h4")</f>
        <v>0</v>
      </c>
      <c r="P13" s="15">
        <f t="shared" si="1"/>
        <v>2</v>
      </c>
    </row>
    <row r="14" ht="15.75" customHeight="1">
      <c r="A14" s="61"/>
      <c r="B14" s="10" t="s">
        <v>165</v>
      </c>
      <c r="C14" s="11" t="s">
        <v>166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61"/>
      <c r="B15" s="10" t="s">
        <v>167</v>
      </c>
      <c r="C15" s="11" t="s">
        <v>59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61"/>
      <c r="B16" s="10" t="s">
        <v>168</v>
      </c>
      <c r="C16" s="11" t="s">
        <v>99</v>
      </c>
      <c r="D16" s="11" t="s">
        <v>10</v>
      </c>
      <c r="E16" s="11" t="s">
        <v>10</v>
      </c>
      <c r="F16" s="11" t="s">
        <v>10</v>
      </c>
      <c r="G16" s="11" t="s">
        <v>10</v>
      </c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 t="s">
        <v>169</v>
      </c>
      <c r="B17" s="10" t="s">
        <v>170</v>
      </c>
      <c r="C17" s="11" t="s">
        <v>99</v>
      </c>
      <c r="D17" s="11" t="s">
        <v>10</v>
      </c>
      <c r="E17" s="11" t="s">
        <v>10</v>
      </c>
      <c r="F17" s="11" t="s">
        <v>10</v>
      </c>
      <c r="G17" s="11" t="s">
        <v>10</v>
      </c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22</v>
      </c>
    </row>
    <row r="18" ht="15.75" customHeight="1">
      <c r="A18" s="61"/>
      <c r="B18" s="10" t="s">
        <v>171</v>
      </c>
      <c r="C18" s="11" t="s">
        <v>81</v>
      </c>
      <c r="D18" s="11" t="s">
        <v>10</v>
      </c>
      <c r="E18" s="11" t="s">
        <v>10</v>
      </c>
      <c r="F18" s="11" t="s">
        <v>10</v>
      </c>
      <c r="G18" s="11" t="s">
        <v>10</v>
      </c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61"/>
      <c r="B19" s="10" t="s">
        <v>172</v>
      </c>
      <c r="C19" s="11" t="s">
        <v>85</v>
      </c>
      <c r="D19" s="11" t="s">
        <v>10</v>
      </c>
      <c r="E19" s="11" t="s">
        <v>10</v>
      </c>
      <c r="F19" s="11" t="s">
        <v>10</v>
      </c>
      <c r="G19" s="11" t="s">
        <v>10</v>
      </c>
      <c r="H19" s="27" t="s">
        <v>4</v>
      </c>
      <c r="I19" s="23">
        <f>countif(D:D,"o")</f>
        <v>0</v>
      </c>
      <c r="J19" s="23">
        <f>countif(D:D,"x")</f>
        <v>22</v>
      </c>
      <c r="K19" s="25"/>
      <c r="L19" s="26"/>
      <c r="M19" s="26"/>
      <c r="N19" s="26"/>
      <c r="O19" s="26"/>
      <c r="P19" s="4"/>
    </row>
    <row r="20">
      <c r="A20" s="61"/>
      <c r="B20" s="28" t="s">
        <v>173</v>
      </c>
      <c r="C20" s="11" t="s">
        <v>105</v>
      </c>
      <c r="D20" s="11" t="s">
        <v>10</v>
      </c>
      <c r="E20" s="11" t="s">
        <v>10</v>
      </c>
      <c r="F20" s="11" t="s">
        <v>10</v>
      </c>
      <c r="G20" s="11" t="s">
        <v>10</v>
      </c>
      <c r="H20" s="27" t="s">
        <v>5</v>
      </c>
      <c r="I20" s="29">
        <f>countif(E:E,"o")</f>
        <v>0</v>
      </c>
      <c r="J20" s="29">
        <f>countif(E:E,"x")</f>
        <v>22</v>
      </c>
      <c r="K20" s="4"/>
      <c r="L20" s="4"/>
      <c r="M20" s="4"/>
      <c r="N20" s="4"/>
      <c r="O20" s="4"/>
      <c r="P20" s="4"/>
    </row>
    <row r="21">
      <c r="A21" s="12" t="s">
        <v>174</v>
      </c>
      <c r="B21" s="28" t="s">
        <v>175</v>
      </c>
      <c r="C21" s="11" t="s">
        <v>176</v>
      </c>
      <c r="D21" s="11" t="s">
        <v>10</v>
      </c>
      <c r="E21" s="11" t="s">
        <v>10</v>
      </c>
      <c r="F21" s="11" t="s">
        <v>10</v>
      </c>
      <c r="G21" s="11" t="s">
        <v>10</v>
      </c>
      <c r="H21" s="27" t="s">
        <v>6</v>
      </c>
      <c r="I21" s="29">
        <f>countif(F:F,"o")</f>
        <v>0</v>
      </c>
      <c r="J21" s="29">
        <f>countif(F:F,"x")</f>
        <v>22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61"/>
      <c r="B22" s="28" t="s">
        <v>177</v>
      </c>
      <c r="C22" s="11" t="s">
        <v>135</v>
      </c>
      <c r="D22" s="11" t="s">
        <v>10</v>
      </c>
      <c r="E22" s="11" t="s">
        <v>10</v>
      </c>
      <c r="F22" s="11" t="s">
        <v>10</v>
      </c>
      <c r="G22" s="11" t="s">
        <v>10</v>
      </c>
      <c r="H22" s="31" t="s">
        <v>7</v>
      </c>
      <c r="I22" s="29">
        <f>countif(G:G,"o")</f>
        <v>0</v>
      </c>
      <c r="J22" s="29">
        <f>countif(G:G,"x")</f>
        <v>22</v>
      </c>
      <c r="K22" s="4"/>
      <c r="L22" s="4"/>
      <c r="M22" s="4"/>
      <c r="N22" s="4"/>
      <c r="O22" s="4"/>
      <c r="P22" s="4"/>
    </row>
    <row r="23">
      <c r="A23" s="61"/>
      <c r="B23" s="28" t="s">
        <v>178</v>
      </c>
      <c r="C23" s="11" t="s">
        <v>176</v>
      </c>
      <c r="D23" s="11" t="s">
        <v>10</v>
      </c>
      <c r="E23" s="11" t="s">
        <v>10</v>
      </c>
      <c r="F23" s="11" t="s">
        <v>10</v>
      </c>
      <c r="G23" s="11" t="s">
        <v>10</v>
      </c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61"/>
      <c r="B24" s="32" t="s">
        <v>179</v>
      </c>
      <c r="C24" s="11" t="s">
        <v>59</v>
      </c>
      <c r="D24" s="11" t="s">
        <v>10</v>
      </c>
      <c r="E24" s="11" t="s">
        <v>10</v>
      </c>
      <c r="F24" s="11" t="s">
        <v>10</v>
      </c>
      <c r="G24" s="11" t="s">
        <v>10</v>
      </c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9">
    <mergeCell ref="A21:A24"/>
    <mergeCell ref="A40:A51"/>
    <mergeCell ref="A1:G1"/>
    <mergeCell ref="A3:A6"/>
    <mergeCell ref="A7:A10"/>
    <mergeCell ref="A11:A16"/>
    <mergeCell ref="H16:O16"/>
    <mergeCell ref="A17:A20"/>
    <mergeCell ref="H17:O17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180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 t="s">
        <v>181</v>
      </c>
      <c r="B3" s="10" t="s">
        <v>182</v>
      </c>
      <c r="C3" s="11" t="s">
        <v>143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61"/>
      <c r="B4" s="10" t="s">
        <v>183</v>
      </c>
      <c r="C4" s="11" t="s">
        <v>93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61"/>
      <c r="B5" s="10" t="s">
        <v>184</v>
      </c>
      <c r="C5" s="11" t="s">
        <v>59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61"/>
      <c r="B6" s="10" t="s">
        <v>185</v>
      </c>
      <c r="C6" s="11" t="s">
        <v>85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2</v>
      </c>
      <c r="N6" s="15" t="s">
        <v>23</v>
      </c>
      <c r="O6" s="15">
        <f>countif(C:C,"a4")</f>
        <v>0</v>
      </c>
      <c r="P6" s="15">
        <f t="shared" ref="P6:P16" si="1">sum(I6,K6,M6,O6)</f>
        <v>2</v>
      </c>
    </row>
    <row r="7" ht="15.75" customHeight="1">
      <c r="A7" s="61"/>
      <c r="B7" s="10" t="s">
        <v>186</v>
      </c>
      <c r="C7" s="11" t="s">
        <v>143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0</v>
      </c>
      <c r="J7" s="15" t="s">
        <v>27</v>
      </c>
      <c r="K7" s="15">
        <f>countif(C:C,"b2")</f>
        <v>2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2</v>
      </c>
    </row>
    <row r="8" ht="15.75" customHeight="1">
      <c r="A8" s="61"/>
      <c r="B8" s="10" t="s">
        <v>187</v>
      </c>
      <c r="C8" s="11" t="s">
        <v>188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1</v>
      </c>
      <c r="J8" s="15" t="s">
        <v>32</v>
      </c>
      <c r="K8" s="15">
        <f>countif(C:C,"c2")</f>
        <v>3</v>
      </c>
      <c r="L8" s="15" t="s">
        <v>33</v>
      </c>
      <c r="M8" s="15">
        <f>countif(C:C,"c3")</f>
        <v>0</v>
      </c>
      <c r="N8" s="15" t="s">
        <v>34</v>
      </c>
      <c r="O8" s="15">
        <f>countif(C:C,"c4")</f>
        <v>0</v>
      </c>
      <c r="P8" s="15">
        <f t="shared" si="1"/>
        <v>4</v>
      </c>
    </row>
    <row r="9" ht="33.0" customHeight="1">
      <c r="A9" s="12" t="s">
        <v>189</v>
      </c>
      <c r="B9" s="10" t="s">
        <v>190</v>
      </c>
      <c r="C9" s="11" t="s">
        <v>114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1</v>
      </c>
      <c r="J9" s="15" t="s">
        <v>37</v>
      </c>
      <c r="K9" s="15">
        <f>countif(C:C,"d2")</f>
        <v>2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3</v>
      </c>
    </row>
    <row r="10" ht="15.75" customHeight="1">
      <c r="A10" s="61"/>
      <c r="B10" s="10" t="s">
        <v>191</v>
      </c>
      <c r="C10" s="11" t="s">
        <v>114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61"/>
      <c r="B11" s="10" t="s">
        <v>192</v>
      </c>
      <c r="C11" s="11" t="s">
        <v>85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0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0</v>
      </c>
    </row>
    <row r="12" ht="15.75" customHeight="1">
      <c r="A12" s="12" t="s">
        <v>193</v>
      </c>
      <c r="B12" s="10" t="s">
        <v>194</v>
      </c>
      <c r="C12" s="11" t="s">
        <v>105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15.75" customHeight="1">
      <c r="A13" s="61"/>
      <c r="B13" s="10" t="s">
        <v>195</v>
      </c>
      <c r="C13" s="11" t="s">
        <v>105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0</v>
      </c>
      <c r="J13" s="15" t="s">
        <v>61</v>
      </c>
      <c r="K13" s="15">
        <f>countif(C:C,"h2")</f>
        <v>6</v>
      </c>
      <c r="L13" s="15" t="s">
        <v>62</v>
      </c>
      <c r="M13" s="15">
        <f>countif(C:C,"h3")</f>
        <v>3</v>
      </c>
      <c r="N13" s="15" t="s">
        <v>63</v>
      </c>
      <c r="O13" s="15">
        <f>countif(C:C,"h4")</f>
        <v>0</v>
      </c>
      <c r="P13" s="15">
        <f t="shared" si="1"/>
        <v>9</v>
      </c>
    </row>
    <row r="14" ht="15.75" customHeight="1">
      <c r="A14" s="61"/>
      <c r="B14" s="10" t="s">
        <v>196</v>
      </c>
      <c r="C14" s="11" t="s">
        <v>85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 t="s">
        <v>197</v>
      </c>
      <c r="B15" s="10" t="s">
        <v>198</v>
      </c>
      <c r="C15" s="11" t="s">
        <v>87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61"/>
      <c r="B16" s="10" t="s">
        <v>199</v>
      </c>
      <c r="C16" s="11" t="s">
        <v>87</v>
      </c>
      <c r="D16" s="11" t="s">
        <v>10</v>
      </c>
      <c r="E16" s="11" t="s">
        <v>10</v>
      </c>
      <c r="F16" s="11" t="s">
        <v>10</v>
      </c>
      <c r="G16" s="11" t="s">
        <v>10</v>
      </c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61"/>
      <c r="B17" s="10" t="s">
        <v>200</v>
      </c>
      <c r="C17" s="11" t="s">
        <v>85</v>
      </c>
      <c r="D17" s="11" t="s">
        <v>10</v>
      </c>
      <c r="E17" s="11" t="s">
        <v>10</v>
      </c>
      <c r="F17" s="11" t="s">
        <v>10</v>
      </c>
      <c r="G17" s="11" t="s">
        <v>10</v>
      </c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20</v>
      </c>
    </row>
    <row r="18" ht="15.75" customHeight="1">
      <c r="A18" s="12" t="s">
        <v>201</v>
      </c>
      <c r="B18" s="10" t="s">
        <v>202</v>
      </c>
      <c r="C18" s="11" t="s">
        <v>59</v>
      </c>
      <c r="D18" s="11" t="s">
        <v>10</v>
      </c>
      <c r="E18" s="11" t="s">
        <v>10</v>
      </c>
      <c r="F18" s="11" t="s">
        <v>10</v>
      </c>
      <c r="G18" s="11" t="s">
        <v>10</v>
      </c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61"/>
      <c r="B19" s="10" t="s">
        <v>203</v>
      </c>
      <c r="C19" s="11" t="s">
        <v>85</v>
      </c>
      <c r="D19" s="11" t="s">
        <v>10</v>
      </c>
      <c r="E19" s="11" t="s">
        <v>10</v>
      </c>
      <c r="F19" s="11" t="s">
        <v>10</v>
      </c>
      <c r="G19" s="11" t="s">
        <v>10</v>
      </c>
      <c r="H19" s="27" t="s">
        <v>4</v>
      </c>
      <c r="I19" s="23">
        <f>countif(D:D,"o")</f>
        <v>0</v>
      </c>
      <c r="J19" s="23">
        <f>countif(D:D,"x")</f>
        <v>20</v>
      </c>
      <c r="K19" s="25"/>
      <c r="L19" s="26"/>
      <c r="M19" s="26"/>
      <c r="N19" s="26"/>
      <c r="O19" s="26"/>
      <c r="P19" s="4"/>
    </row>
    <row r="20">
      <c r="A20" s="12" t="s">
        <v>204</v>
      </c>
      <c r="B20" s="28" t="s">
        <v>205</v>
      </c>
      <c r="C20" s="11" t="s">
        <v>87</v>
      </c>
      <c r="D20" s="11" t="s">
        <v>10</v>
      </c>
      <c r="E20" s="11" t="s">
        <v>10</v>
      </c>
      <c r="F20" s="11" t="s">
        <v>10</v>
      </c>
      <c r="G20" s="11" t="s">
        <v>10</v>
      </c>
      <c r="H20" s="27" t="s">
        <v>5</v>
      </c>
      <c r="I20" s="29">
        <f>countif(E:E,"o")</f>
        <v>0</v>
      </c>
      <c r="J20" s="29">
        <f>countif(E:E,"x")</f>
        <v>20</v>
      </c>
      <c r="K20" s="4"/>
      <c r="L20" s="4"/>
      <c r="M20" s="4"/>
      <c r="N20" s="4"/>
      <c r="O20" s="4"/>
      <c r="P20" s="4"/>
    </row>
    <row r="21">
      <c r="A21" s="61"/>
      <c r="B21" s="28" t="s">
        <v>206</v>
      </c>
      <c r="C21" s="11" t="s">
        <v>114</v>
      </c>
      <c r="D21" s="11" t="s">
        <v>10</v>
      </c>
      <c r="E21" s="11" t="s">
        <v>10</v>
      </c>
      <c r="F21" s="11" t="s">
        <v>10</v>
      </c>
      <c r="G21" s="11" t="s">
        <v>10</v>
      </c>
      <c r="H21" s="27" t="s">
        <v>6</v>
      </c>
      <c r="I21" s="29">
        <f>countif(F:F,"o")</f>
        <v>0</v>
      </c>
      <c r="J21" s="29">
        <f>countif(F:F,"x")</f>
        <v>20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61"/>
      <c r="B22" s="28" t="s">
        <v>207</v>
      </c>
      <c r="C22" s="11" t="s">
        <v>85</v>
      </c>
      <c r="D22" s="11" t="s">
        <v>10</v>
      </c>
      <c r="E22" s="11" t="s">
        <v>10</v>
      </c>
      <c r="F22" s="11" t="s">
        <v>10</v>
      </c>
      <c r="G22" s="11" t="s">
        <v>10</v>
      </c>
      <c r="H22" s="31" t="s">
        <v>7</v>
      </c>
      <c r="I22" s="29">
        <f>countif(G:G,"o")</f>
        <v>0</v>
      </c>
      <c r="J22" s="29">
        <f>countif(G:G,"x")</f>
        <v>20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10">
    <mergeCell ref="A18:A19"/>
    <mergeCell ref="A20:A22"/>
    <mergeCell ref="A40:A51"/>
    <mergeCell ref="A1:G1"/>
    <mergeCell ref="A3:A8"/>
    <mergeCell ref="A9:A11"/>
    <mergeCell ref="A12:A14"/>
    <mergeCell ref="A15:A17"/>
    <mergeCell ref="H16:O16"/>
    <mergeCell ref="H17:O17"/>
  </mergeCell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208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10" t="s">
        <v>209</v>
      </c>
      <c r="C3" s="11" t="s">
        <v>135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 t="s">
        <v>193</v>
      </c>
      <c r="B4" s="10" t="s">
        <v>210</v>
      </c>
      <c r="C4" s="11" t="s">
        <v>87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61"/>
      <c r="B5" s="10" t="s">
        <v>211</v>
      </c>
      <c r="C5" s="11" t="s">
        <v>143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 t="s">
        <v>189</v>
      </c>
      <c r="B6" s="10" t="s">
        <v>212</v>
      </c>
      <c r="C6" s="11" t="s">
        <v>9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3</v>
      </c>
      <c r="N6" s="15" t="s">
        <v>23</v>
      </c>
      <c r="O6" s="15">
        <f>countif(C:C,"a4")</f>
        <v>0</v>
      </c>
      <c r="P6" s="15">
        <f t="shared" ref="P6:P16" si="1">sum(I6,K6,M6,O6)</f>
        <v>3</v>
      </c>
    </row>
    <row r="7" ht="15.75" customHeight="1">
      <c r="A7" s="12" t="s">
        <v>201</v>
      </c>
      <c r="B7" s="10" t="s">
        <v>213</v>
      </c>
      <c r="C7" s="11" t="s">
        <v>59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1</v>
      </c>
      <c r="J7" s="15" t="s">
        <v>27</v>
      </c>
      <c r="K7" s="15">
        <f>countif(C:C,"b2")</f>
        <v>1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2</v>
      </c>
    </row>
    <row r="8" ht="34.5" customHeight="1">
      <c r="A8" s="12" t="s">
        <v>214</v>
      </c>
      <c r="B8" s="10" t="s">
        <v>215</v>
      </c>
      <c r="C8" s="11" t="s">
        <v>85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1</v>
      </c>
      <c r="N8" s="15" t="s">
        <v>34</v>
      </c>
      <c r="O8" s="15">
        <f>countif(C:C,"c4")</f>
        <v>0</v>
      </c>
      <c r="P8" s="15">
        <f t="shared" si="1"/>
        <v>1</v>
      </c>
    </row>
    <row r="9" ht="33.0" customHeight="1">
      <c r="A9" s="61"/>
      <c r="B9" s="10" t="s">
        <v>216</v>
      </c>
      <c r="C9" s="11" t="s">
        <v>59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0</v>
      </c>
      <c r="J9" s="15" t="s">
        <v>37</v>
      </c>
      <c r="K9" s="15">
        <f>countif(C:C,"d2")</f>
        <v>4</v>
      </c>
      <c r="L9" s="15" t="s">
        <v>38</v>
      </c>
      <c r="M9" s="15">
        <f>countif(C:C,"d3")</f>
        <v>1</v>
      </c>
      <c r="N9" s="15" t="s">
        <v>39</v>
      </c>
      <c r="O9" s="15">
        <f>countif(C:C,"d4")</f>
        <v>0</v>
      </c>
      <c r="P9" s="15">
        <f t="shared" si="1"/>
        <v>5</v>
      </c>
    </row>
    <row r="10" ht="41.25" customHeight="1">
      <c r="A10" s="12" t="s">
        <v>217</v>
      </c>
      <c r="B10" s="10" t="s">
        <v>218</v>
      </c>
      <c r="C10" s="11" t="s">
        <v>219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31.5" customHeight="1">
      <c r="A11" s="61"/>
      <c r="B11" s="10" t="s">
        <v>220</v>
      </c>
      <c r="C11" s="11" t="s">
        <v>53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0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0</v>
      </c>
    </row>
    <row r="12" ht="15.75" customHeight="1">
      <c r="A12" s="61"/>
      <c r="B12" s="10" t="s">
        <v>221</v>
      </c>
      <c r="C12" s="11" t="s">
        <v>59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45.75" customHeight="1">
      <c r="A13" s="61"/>
      <c r="B13" s="10" t="s">
        <v>222</v>
      </c>
      <c r="C13" s="11" t="s">
        <v>105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0</v>
      </c>
      <c r="J13" s="15" t="s">
        <v>61</v>
      </c>
      <c r="K13" s="15">
        <f>countif(C:C,"h2")</f>
        <v>1</v>
      </c>
      <c r="L13" s="15" t="s">
        <v>62</v>
      </c>
      <c r="M13" s="15">
        <f>countif(C:C,"h3")</f>
        <v>1</v>
      </c>
      <c r="N13" s="15" t="s">
        <v>63</v>
      </c>
      <c r="O13" s="15">
        <f>countif(C:C,"h4")</f>
        <v>0</v>
      </c>
      <c r="P13" s="15">
        <f t="shared" si="1"/>
        <v>2</v>
      </c>
    </row>
    <row r="14" ht="15.75" customHeight="1">
      <c r="A14" s="12" t="s">
        <v>197</v>
      </c>
      <c r="B14" s="10" t="s">
        <v>223</v>
      </c>
      <c r="C14" s="11" t="s">
        <v>105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1</v>
      </c>
      <c r="N14" s="15" t="s">
        <v>68</v>
      </c>
      <c r="O14" s="15">
        <f>countif(C:C,"i4")</f>
        <v>0</v>
      </c>
      <c r="P14" s="15">
        <f t="shared" si="1"/>
        <v>1</v>
      </c>
    </row>
    <row r="15" ht="15.75" customHeight="1">
      <c r="A15" s="61"/>
      <c r="B15" s="10" t="s">
        <v>224</v>
      </c>
      <c r="C15" s="11" t="s">
        <v>105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37.5" customHeight="1">
      <c r="A16" s="61"/>
      <c r="B16" s="10" t="s">
        <v>225</v>
      </c>
      <c r="C16" s="11" t="s">
        <v>105</v>
      </c>
      <c r="D16" s="11" t="s">
        <v>10</v>
      </c>
      <c r="E16" s="11" t="s">
        <v>10</v>
      </c>
      <c r="F16" s="11" t="s">
        <v>10</v>
      </c>
      <c r="G16" s="11" t="s">
        <v>10</v>
      </c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/>
      <c r="C17" s="11"/>
      <c r="D17" s="11"/>
      <c r="E17" s="11"/>
      <c r="F17" s="11"/>
      <c r="G17" s="11"/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14</v>
      </c>
    </row>
    <row r="18" ht="15.75" customHeight="1">
      <c r="A18" s="12"/>
      <c r="B18" s="10"/>
      <c r="C18" s="11"/>
      <c r="D18" s="11"/>
      <c r="E18" s="11"/>
      <c r="F18" s="11"/>
      <c r="G18" s="11"/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14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0</v>
      </c>
      <c r="J20" s="29">
        <f>countif(E:E,"x")</f>
        <v>14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14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14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8">
    <mergeCell ref="A1:G1"/>
    <mergeCell ref="A4:A5"/>
    <mergeCell ref="A8:A9"/>
    <mergeCell ref="A10:A13"/>
    <mergeCell ref="A14:A16"/>
    <mergeCell ref="H16:O16"/>
    <mergeCell ref="H17:O17"/>
    <mergeCell ref="A40:A51"/>
  </mergeCell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226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 t="s">
        <v>227</v>
      </c>
      <c r="B3" s="10" t="s">
        <v>228</v>
      </c>
      <c r="C3" s="11" t="s">
        <v>59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61"/>
      <c r="B4" s="10" t="s">
        <v>229</v>
      </c>
      <c r="C4" s="11" t="s">
        <v>59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61"/>
      <c r="B5" s="10" t="s">
        <v>230</v>
      </c>
      <c r="C5" s="11" t="s">
        <v>59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61"/>
      <c r="B6" s="10" t="s">
        <v>231</v>
      </c>
      <c r="C6" s="11" t="s">
        <v>59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7</v>
      </c>
      <c r="N6" s="15" t="s">
        <v>23</v>
      </c>
      <c r="O6" s="15">
        <f>countif(C:C,"a4")</f>
        <v>0</v>
      </c>
      <c r="P6" s="15">
        <f t="shared" ref="P6:P16" si="1">sum(I6,K6,M6,O6)</f>
        <v>7</v>
      </c>
    </row>
    <row r="7" ht="15.75" customHeight="1">
      <c r="A7" s="12" t="s">
        <v>232</v>
      </c>
      <c r="B7" s="10" t="s">
        <v>233</v>
      </c>
      <c r="C7" s="11" t="s">
        <v>59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0</v>
      </c>
      <c r="J7" s="15" t="s">
        <v>27</v>
      </c>
      <c r="K7" s="15">
        <f>countif(C:C,"b2")</f>
        <v>1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1</v>
      </c>
    </row>
    <row r="8" ht="15.75" customHeight="1">
      <c r="A8" s="61"/>
      <c r="B8" s="10" t="s">
        <v>234</v>
      </c>
      <c r="C8" s="11" t="s">
        <v>59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3</v>
      </c>
      <c r="N8" s="15" t="s">
        <v>34</v>
      </c>
      <c r="O8" s="15">
        <f>countif(C:C,"c4")</f>
        <v>0</v>
      </c>
      <c r="P8" s="15">
        <f t="shared" si="1"/>
        <v>3</v>
      </c>
    </row>
    <row r="9" ht="33.0" customHeight="1">
      <c r="A9" s="61"/>
      <c r="B9" s="10" t="s">
        <v>235</v>
      </c>
      <c r="C9" s="11" t="s">
        <v>59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0</v>
      </c>
      <c r="J9" s="15" t="s">
        <v>37</v>
      </c>
      <c r="K9" s="15">
        <f>countif(C:C,"d2")</f>
        <v>2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2</v>
      </c>
    </row>
    <row r="10" ht="15.75" customHeight="1">
      <c r="A10" s="12" t="s">
        <v>236</v>
      </c>
      <c r="B10" s="10" t="s">
        <v>237</v>
      </c>
      <c r="C10" s="11" t="s">
        <v>85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61"/>
      <c r="B11" s="10" t="s">
        <v>238</v>
      </c>
      <c r="C11" s="11" t="s">
        <v>85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2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2</v>
      </c>
    </row>
    <row r="12" ht="15.75" customHeight="1">
      <c r="A12" s="61"/>
      <c r="B12" s="10" t="s">
        <v>239</v>
      </c>
      <c r="C12" s="11" t="s">
        <v>105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1</v>
      </c>
      <c r="N12" s="15" t="s">
        <v>57</v>
      </c>
      <c r="O12" s="15">
        <f>countif(C:C,"g4")</f>
        <v>0</v>
      </c>
      <c r="P12" s="15">
        <f t="shared" si="1"/>
        <v>1</v>
      </c>
    </row>
    <row r="13" ht="15.75" customHeight="1">
      <c r="A13" s="61"/>
      <c r="B13" s="10" t="s">
        <v>240</v>
      </c>
      <c r="C13" s="11" t="s">
        <v>25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0</v>
      </c>
      <c r="J13" s="15" t="s">
        <v>61</v>
      </c>
      <c r="K13" s="15">
        <f>countif(C:C,"h2")</f>
        <v>4</v>
      </c>
      <c r="L13" s="15" t="s">
        <v>62</v>
      </c>
      <c r="M13" s="15">
        <f>countif(C:C,"h3")</f>
        <v>0</v>
      </c>
      <c r="N13" s="15" t="s">
        <v>63</v>
      </c>
      <c r="O13" s="15">
        <f>countif(C:C,"h4")</f>
        <v>0</v>
      </c>
      <c r="P13" s="15">
        <f t="shared" si="1"/>
        <v>4</v>
      </c>
    </row>
    <row r="14" ht="15.75" customHeight="1">
      <c r="A14" s="12" t="s">
        <v>241</v>
      </c>
      <c r="B14" s="10" t="s">
        <v>242</v>
      </c>
      <c r="C14" s="11" t="s">
        <v>9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2</v>
      </c>
      <c r="N14" s="15" t="s">
        <v>68</v>
      </c>
      <c r="O14" s="15">
        <f>countif(C:C,"i4")</f>
        <v>0</v>
      </c>
      <c r="P14" s="15">
        <f t="shared" si="1"/>
        <v>2</v>
      </c>
    </row>
    <row r="15" ht="15.75" customHeight="1">
      <c r="A15" s="61"/>
      <c r="B15" s="10" t="s">
        <v>243</v>
      </c>
      <c r="C15" s="11" t="s">
        <v>9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61"/>
      <c r="B16" s="10" t="s">
        <v>244</v>
      </c>
      <c r="C16" s="11" t="s">
        <v>9</v>
      </c>
      <c r="D16" s="11" t="s">
        <v>10</v>
      </c>
      <c r="E16" s="11" t="s">
        <v>10</v>
      </c>
      <c r="F16" s="11" t="s">
        <v>10</v>
      </c>
      <c r="G16" s="11" t="s">
        <v>10</v>
      </c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61"/>
      <c r="B17" s="10" t="s">
        <v>245</v>
      </c>
      <c r="C17" s="11" t="s">
        <v>219</v>
      </c>
      <c r="D17" s="11" t="s">
        <v>10</v>
      </c>
      <c r="E17" s="11" t="s">
        <v>10</v>
      </c>
      <c r="F17" s="11" t="s">
        <v>10</v>
      </c>
      <c r="G17" s="11" t="s">
        <v>10</v>
      </c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22</v>
      </c>
    </row>
    <row r="18" ht="15.75" customHeight="1">
      <c r="A18" s="61"/>
      <c r="B18" s="10" t="s">
        <v>246</v>
      </c>
      <c r="C18" s="11" t="s">
        <v>219</v>
      </c>
      <c r="D18" s="11" t="s">
        <v>10</v>
      </c>
      <c r="E18" s="11" t="s">
        <v>10</v>
      </c>
      <c r="F18" s="11" t="s">
        <v>10</v>
      </c>
      <c r="G18" s="11" t="s">
        <v>10</v>
      </c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 t="s">
        <v>214</v>
      </c>
      <c r="B19" s="10" t="s">
        <v>247</v>
      </c>
      <c r="C19" s="11" t="s">
        <v>105</v>
      </c>
      <c r="D19" s="11" t="s">
        <v>10</v>
      </c>
      <c r="E19" s="11" t="s">
        <v>10</v>
      </c>
      <c r="F19" s="11" t="s">
        <v>10</v>
      </c>
      <c r="G19" s="11" t="s">
        <v>10</v>
      </c>
      <c r="H19" s="27" t="s">
        <v>4</v>
      </c>
      <c r="I19" s="23">
        <f>countif(D:D,"o")</f>
        <v>0</v>
      </c>
      <c r="J19" s="23">
        <f>countif(D:D,"x")</f>
        <v>22</v>
      </c>
      <c r="K19" s="25"/>
      <c r="L19" s="26"/>
      <c r="M19" s="26"/>
      <c r="N19" s="26"/>
      <c r="O19" s="26"/>
      <c r="P19" s="4"/>
    </row>
    <row r="20">
      <c r="A20" s="12" t="s">
        <v>217</v>
      </c>
      <c r="B20" s="28" t="s">
        <v>248</v>
      </c>
      <c r="C20" s="11" t="s">
        <v>85</v>
      </c>
      <c r="D20" s="11" t="s">
        <v>10</v>
      </c>
      <c r="E20" s="11" t="s">
        <v>10</v>
      </c>
      <c r="F20" s="11" t="s">
        <v>10</v>
      </c>
      <c r="G20" s="11" t="s">
        <v>10</v>
      </c>
      <c r="H20" s="27" t="s">
        <v>5</v>
      </c>
      <c r="I20" s="29">
        <f>countif(E:E,"o")</f>
        <v>0</v>
      </c>
      <c r="J20" s="29">
        <f>countif(E:E,"x")</f>
        <v>22</v>
      </c>
      <c r="K20" s="4"/>
      <c r="L20" s="4"/>
      <c r="M20" s="4"/>
      <c r="N20" s="4"/>
      <c r="O20" s="4"/>
      <c r="P20" s="4"/>
    </row>
    <row r="21">
      <c r="A21" s="12" t="s">
        <v>201</v>
      </c>
      <c r="B21" s="28" t="s">
        <v>249</v>
      </c>
      <c r="C21" s="11" t="s">
        <v>143</v>
      </c>
      <c r="D21" s="11" t="s">
        <v>10</v>
      </c>
      <c r="E21" s="11" t="s">
        <v>10</v>
      </c>
      <c r="F21" s="11" t="s">
        <v>10</v>
      </c>
      <c r="G21" s="11" t="s">
        <v>10</v>
      </c>
      <c r="H21" s="27" t="s">
        <v>6</v>
      </c>
      <c r="I21" s="29">
        <f>countif(F:F,"o")</f>
        <v>0</v>
      </c>
      <c r="J21" s="29">
        <f>countif(F:F,"x")</f>
        <v>22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 t="s">
        <v>189</v>
      </c>
      <c r="B22" s="28" t="s">
        <v>250</v>
      </c>
      <c r="C22" s="11" t="s">
        <v>81</v>
      </c>
      <c r="D22" s="11" t="s">
        <v>10</v>
      </c>
      <c r="E22" s="11" t="s">
        <v>10</v>
      </c>
      <c r="F22" s="11" t="s">
        <v>10</v>
      </c>
      <c r="G22" s="11" t="s">
        <v>10</v>
      </c>
      <c r="H22" s="31" t="s">
        <v>7</v>
      </c>
      <c r="I22" s="29">
        <f>countif(G:G,"o")</f>
        <v>0</v>
      </c>
      <c r="J22" s="29">
        <f>countif(G:G,"x")</f>
        <v>22</v>
      </c>
      <c r="K22" s="4"/>
      <c r="L22" s="4"/>
      <c r="M22" s="4"/>
      <c r="N22" s="4"/>
      <c r="O22" s="4"/>
      <c r="P22" s="4"/>
    </row>
    <row r="23">
      <c r="A23" s="12" t="s">
        <v>193</v>
      </c>
      <c r="B23" s="28" t="s">
        <v>251</v>
      </c>
      <c r="C23" s="11" t="s">
        <v>81</v>
      </c>
      <c r="D23" s="11" t="s">
        <v>10</v>
      </c>
      <c r="E23" s="11" t="s">
        <v>10</v>
      </c>
      <c r="F23" s="11" t="s">
        <v>10</v>
      </c>
      <c r="G23" s="11" t="s">
        <v>10</v>
      </c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 t="s">
        <v>197</v>
      </c>
      <c r="B24" s="32" t="s">
        <v>252</v>
      </c>
      <c r="C24" s="11" t="s">
        <v>85</v>
      </c>
      <c r="D24" s="11" t="s">
        <v>10</v>
      </c>
      <c r="E24" s="11" t="s">
        <v>10</v>
      </c>
      <c r="F24" s="11" t="s">
        <v>10</v>
      </c>
      <c r="G24" s="11" t="s">
        <v>10</v>
      </c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8">
    <mergeCell ref="A1:G1"/>
    <mergeCell ref="A3:A6"/>
    <mergeCell ref="A7:A9"/>
    <mergeCell ref="A10:A13"/>
    <mergeCell ref="A14:A18"/>
    <mergeCell ref="H16:O16"/>
    <mergeCell ref="H17:O17"/>
    <mergeCell ref="A40:A51"/>
  </mergeCell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253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 t="s">
        <v>254</v>
      </c>
      <c r="B3" s="10" t="s">
        <v>255</v>
      </c>
      <c r="C3" s="11" t="s">
        <v>219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61"/>
      <c r="B4" s="10" t="s">
        <v>256</v>
      </c>
      <c r="C4" s="11" t="s">
        <v>9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61"/>
      <c r="B5" s="10" t="s">
        <v>257</v>
      </c>
      <c r="C5" s="11" t="s">
        <v>59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6.75" customHeight="1">
      <c r="A6" s="61"/>
      <c r="B6" s="10" t="s">
        <v>258</v>
      </c>
      <c r="C6" s="11" t="s">
        <v>9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3</v>
      </c>
      <c r="N6" s="15" t="s">
        <v>23</v>
      </c>
      <c r="O6" s="15">
        <f>countif(C:C,"a4")</f>
        <v>0</v>
      </c>
      <c r="P6" s="15">
        <f t="shared" ref="P6:P16" si="1">sum(I6,K6,M6,O6)</f>
        <v>3</v>
      </c>
    </row>
    <row r="7" ht="15.75" customHeight="1">
      <c r="A7" s="61"/>
      <c r="B7" s="10" t="s">
        <v>259</v>
      </c>
      <c r="C7" s="11" t="s">
        <v>59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1</v>
      </c>
      <c r="J7" s="15" t="s">
        <v>27</v>
      </c>
      <c r="K7" s="15">
        <f>countif(C:C,"b2")</f>
        <v>0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1</v>
      </c>
    </row>
    <row r="8" ht="15.75" customHeight="1">
      <c r="A8" s="12" t="s">
        <v>260</v>
      </c>
      <c r="B8" s="10" t="s">
        <v>261</v>
      </c>
      <c r="C8" s="11" t="s">
        <v>59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2</v>
      </c>
      <c r="N8" s="15" t="s">
        <v>34</v>
      </c>
      <c r="O8" s="15">
        <f>countif(C:C,"c4")</f>
        <v>0</v>
      </c>
      <c r="P8" s="15">
        <f t="shared" si="1"/>
        <v>2</v>
      </c>
    </row>
    <row r="9" ht="33.0" customHeight="1">
      <c r="A9" s="61"/>
      <c r="B9" s="10" t="s">
        <v>262</v>
      </c>
      <c r="C9" s="11" t="s">
        <v>85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1</v>
      </c>
      <c r="J9" s="15" t="s">
        <v>37</v>
      </c>
      <c r="K9" s="15">
        <f>countif(C:C,"d2")</f>
        <v>0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1</v>
      </c>
    </row>
    <row r="10" ht="15.75" customHeight="1">
      <c r="A10" s="12" t="s">
        <v>197</v>
      </c>
      <c r="B10" s="10" t="s">
        <v>263</v>
      </c>
      <c r="C10" s="11" t="s">
        <v>93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61"/>
      <c r="B11" s="10" t="s">
        <v>264</v>
      </c>
      <c r="C11" s="11" t="s">
        <v>135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2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2</v>
      </c>
    </row>
    <row r="12" ht="15.75" customHeight="1">
      <c r="A12" s="12" t="s">
        <v>265</v>
      </c>
      <c r="B12" s="10" t="s">
        <v>266</v>
      </c>
      <c r="C12" s="11" t="s">
        <v>81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15.75" customHeight="1">
      <c r="A13" s="61"/>
      <c r="B13" s="10" t="s">
        <v>267</v>
      </c>
      <c r="C13" s="11" t="s">
        <v>81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0</v>
      </c>
      <c r="J13" s="15" t="s">
        <v>61</v>
      </c>
      <c r="K13" s="15">
        <f>countif(C:C,"h2")</f>
        <v>1</v>
      </c>
      <c r="L13" s="15" t="s">
        <v>62</v>
      </c>
      <c r="M13" s="15">
        <f>countif(C:C,"h3")</f>
        <v>0</v>
      </c>
      <c r="N13" s="15" t="s">
        <v>63</v>
      </c>
      <c r="O13" s="15">
        <f>countif(C:C,"h4")</f>
        <v>0</v>
      </c>
      <c r="P13" s="15">
        <f t="shared" si="1"/>
        <v>1</v>
      </c>
    </row>
    <row r="14" ht="15.75" customHeight="1">
      <c r="A14" s="12"/>
      <c r="B14" s="10" t="s">
        <v>268</v>
      </c>
      <c r="C14" s="11" t="s">
        <v>219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3</v>
      </c>
      <c r="N14" s="15" t="s">
        <v>68</v>
      </c>
      <c r="O14" s="15">
        <f>countif(C:C,"i4")</f>
        <v>0</v>
      </c>
      <c r="P14" s="15">
        <f t="shared" si="1"/>
        <v>3</v>
      </c>
    </row>
    <row r="15" ht="15.75" customHeight="1">
      <c r="A15" s="12"/>
      <c r="B15" s="10" t="s">
        <v>269</v>
      </c>
      <c r="C15" s="11" t="s">
        <v>219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12"/>
      <c r="B16" s="10"/>
      <c r="C16" s="11"/>
      <c r="D16" s="11"/>
      <c r="E16" s="11"/>
      <c r="F16" s="11"/>
      <c r="G16" s="11"/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/>
      <c r="C17" s="11"/>
      <c r="D17" s="11"/>
      <c r="E17" s="11"/>
      <c r="F17" s="11"/>
      <c r="G17" s="11"/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13</v>
      </c>
    </row>
    <row r="18" ht="15.75" customHeight="1">
      <c r="A18" s="12"/>
      <c r="B18" s="10"/>
      <c r="C18" s="11"/>
      <c r="D18" s="11"/>
      <c r="E18" s="11"/>
      <c r="F18" s="11"/>
      <c r="G18" s="11"/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13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0</v>
      </c>
      <c r="J20" s="29">
        <f>countif(E:E,"x")</f>
        <v>13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13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13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8">
    <mergeCell ref="A1:G1"/>
    <mergeCell ref="A3:A7"/>
    <mergeCell ref="A8:A9"/>
    <mergeCell ref="A10:A11"/>
    <mergeCell ref="A12:A13"/>
    <mergeCell ref="H16:O16"/>
    <mergeCell ref="H17:O17"/>
    <mergeCell ref="A40:A51"/>
  </mergeCell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270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 t="s">
        <v>271</v>
      </c>
      <c r="B3" s="10" t="s">
        <v>272</v>
      </c>
      <c r="C3" s="11" t="s">
        <v>219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 t="s">
        <v>273</v>
      </c>
      <c r="B4" s="10" t="s">
        <v>274</v>
      </c>
      <c r="C4" s="11" t="s">
        <v>85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61"/>
      <c r="B5" s="10" t="s">
        <v>275</v>
      </c>
      <c r="C5" s="11" t="s">
        <v>85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 t="s">
        <v>276</v>
      </c>
      <c r="B6" s="10" t="s">
        <v>277</v>
      </c>
      <c r="C6" s="11" t="s">
        <v>81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1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0</v>
      </c>
      <c r="N6" s="15" t="s">
        <v>23</v>
      </c>
      <c r="O6" s="15">
        <f>countif(C:C,"a4")</f>
        <v>0</v>
      </c>
      <c r="P6" s="15">
        <f t="shared" ref="P6:P16" si="1">sum(I6,K6,M6,O6)</f>
        <v>1</v>
      </c>
    </row>
    <row r="7" ht="15.75" customHeight="1">
      <c r="A7" s="61"/>
      <c r="B7" s="10" t="s">
        <v>278</v>
      </c>
      <c r="C7" s="11" t="s">
        <v>81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0</v>
      </c>
      <c r="J7" s="15" t="s">
        <v>27</v>
      </c>
      <c r="K7" s="15">
        <f>countif(C:C,"b2")</f>
        <v>1</v>
      </c>
      <c r="L7" s="15" t="s">
        <v>28</v>
      </c>
      <c r="M7" s="15">
        <f>countif(C:C,"b3")</f>
        <v>1</v>
      </c>
      <c r="N7" s="15" t="s">
        <v>29</v>
      </c>
      <c r="O7" s="15">
        <f>countif(C:C,"b4")</f>
        <v>0</v>
      </c>
      <c r="P7" s="15">
        <f t="shared" si="1"/>
        <v>2</v>
      </c>
    </row>
    <row r="8" ht="15.75" customHeight="1">
      <c r="A8" s="12" t="s">
        <v>279</v>
      </c>
      <c r="B8" s="10" t="s">
        <v>280</v>
      </c>
      <c r="C8" s="11" t="s">
        <v>143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0</v>
      </c>
      <c r="N8" s="15" t="s">
        <v>34</v>
      </c>
      <c r="O8" s="15">
        <f>countif(C:C,"c4")</f>
        <v>0</v>
      </c>
      <c r="P8" s="15">
        <f t="shared" si="1"/>
        <v>0</v>
      </c>
    </row>
    <row r="9" ht="33.0" customHeight="1">
      <c r="A9" s="61"/>
      <c r="B9" s="10" t="s">
        <v>281</v>
      </c>
      <c r="C9" s="11" t="s">
        <v>47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1</v>
      </c>
      <c r="J9" s="15" t="s">
        <v>37</v>
      </c>
      <c r="K9" s="15">
        <f>countif(C:C,"d2")</f>
        <v>0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1</v>
      </c>
    </row>
    <row r="10" ht="15.75" customHeight="1">
      <c r="A10" s="12" t="s">
        <v>282</v>
      </c>
      <c r="B10" s="10" t="s">
        <v>283</v>
      </c>
      <c r="C10" s="11" t="s">
        <v>284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61"/>
      <c r="B11" s="10" t="s">
        <v>285</v>
      </c>
      <c r="C11" s="11" t="s">
        <v>93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2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2</v>
      </c>
    </row>
    <row r="12" ht="15.75" customHeight="1">
      <c r="A12" s="12"/>
      <c r="B12" s="10"/>
      <c r="C12" s="11"/>
      <c r="D12" s="11"/>
      <c r="E12" s="11"/>
      <c r="F12" s="11"/>
      <c r="G12" s="11"/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15.75" customHeight="1">
      <c r="A13" s="12"/>
      <c r="B13" s="10"/>
      <c r="C13" s="11"/>
      <c r="D13" s="11"/>
      <c r="E13" s="11"/>
      <c r="F13" s="11"/>
      <c r="G13" s="11"/>
      <c r="H13" s="17" t="s">
        <v>60</v>
      </c>
      <c r="I13" s="15">
        <f>countif(C:C,"h1")</f>
        <v>0</v>
      </c>
      <c r="J13" s="15" t="s">
        <v>61</v>
      </c>
      <c r="K13" s="15">
        <f>countif(C:C,"h2")</f>
        <v>2</v>
      </c>
      <c r="L13" s="15" t="s">
        <v>62</v>
      </c>
      <c r="M13" s="15">
        <f>countif(C:C,"h3")</f>
        <v>0</v>
      </c>
      <c r="N13" s="15" t="s">
        <v>63</v>
      </c>
      <c r="O13" s="15">
        <f>countif(C:C,"h4")</f>
        <v>0</v>
      </c>
      <c r="P13" s="15">
        <f t="shared" si="1"/>
        <v>2</v>
      </c>
    </row>
    <row r="14" ht="15.75" customHeight="1">
      <c r="A14" s="12"/>
      <c r="B14" s="10"/>
      <c r="C14" s="11"/>
      <c r="D14" s="11"/>
      <c r="E14" s="11"/>
      <c r="F14" s="11"/>
      <c r="G14" s="11"/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1</v>
      </c>
      <c r="N14" s="15" t="s">
        <v>68</v>
      </c>
      <c r="O14" s="15">
        <f>countif(C:C,"i4")</f>
        <v>0</v>
      </c>
      <c r="P14" s="15">
        <f t="shared" si="1"/>
        <v>1</v>
      </c>
    </row>
    <row r="15" ht="15.75" customHeight="1">
      <c r="A15" s="12"/>
      <c r="B15" s="10"/>
      <c r="C15" s="11"/>
      <c r="D15" s="11"/>
      <c r="E15" s="11"/>
      <c r="F15" s="11"/>
      <c r="G15" s="11"/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12"/>
      <c r="B16" s="10"/>
      <c r="C16" s="11"/>
      <c r="D16" s="11"/>
      <c r="E16" s="11"/>
      <c r="F16" s="11"/>
      <c r="G16" s="11"/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/>
      <c r="C17" s="11"/>
      <c r="D17" s="11"/>
      <c r="E17" s="11"/>
      <c r="F17" s="11"/>
      <c r="G17" s="11"/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9</v>
      </c>
    </row>
    <row r="18" ht="15.75" customHeight="1">
      <c r="A18" s="12"/>
      <c r="B18" s="10"/>
      <c r="C18" s="11"/>
      <c r="D18" s="11"/>
      <c r="E18" s="11"/>
      <c r="F18" s="11"/>
      <c r="G18" s="11"/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9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0</v>
      </c>
      <c r="J20" s="29">
        <f>countif(E:E,"x")</f>
        <v>9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9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9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8">
    <mergeCell ref="A1:G1"/>
    <mergeCell ref="A4:A5"/>
    <mergeCell ref="A6:A7"/>
    <mergeCell ref="A8:A9"/>
    <mergeCell ref="A10:A11"/>
    <mergeCell ref="H16:O16"/>
    <mergeCell ref="H17:O17"/>
    <mergeCell ref="A40:A51"/>
  </mergeCell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286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 t="s">
        <v>287</v>
      </c>
      <c r="B3" s="10" t="s">
        <v>288</v>
      </c>
      <c r="C3" s="11" t="s">
        <v>114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 t="s">
        <v>289</v>
      </c>
      <c r="B4" s="10" t="s">
        <v>290</v>
      </c>
      <c r="C4" s="11" t="s">
        <v>85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291</v>
      </c>
      <c r="C5" s="11" t="s">
        <v>93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292</v>
      </c>
      <c r="C6" s="11" t="s">
        <v>114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1</v>
      </c>
      <c r="N6" s="15" t="s">
        <v>23</v>
      </c>
      <c r="O6" s="15">
        <f>countif(C:C,"a4")</f>
        <v>0</v>
      </c>
      <c r="P6" s="15">
        <f t="shared" ref="P6:P16" si="1">sum(I6,K6,M6,O6)</f>
        <v>1</v>
      </c>
    </row>
    <row r="7" ht="15.75" customHeight="1">
      <c r="A7" s="12"/>
      <c r="B7" s="10" t="s">
        <v>293</v>
      </c>
      <c r="C7" s="11" t="s">
        <v>53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0</v>
      </c>
      <c r="J7" s="15" t="s">
        <v>27</v>
      </c>
      <c r="K7" s="15">
        <f>countif(C:C,"b2")</f>
        <v>0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0</v>
      </c>
    </row>
    <row r="8" ht="15.75" customHeight="1">
      <c r="A8" s="12"/>
      <c r="B8" s="10" t="s">
        <v>294</v>
      </c>
      <c r="C8" s="11" t="s">
        <v>59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2</v>
      </c>
      <c r="L8" s="15" t="s">
        <v>33</v>
      </c>
      <c r="M8" s="15">
        <f>countif(C:C,"c3")</f>
        <v>0</v>
      </c>
      <c r="N8" s="15" t="s">
        <v>34</v>
      </c>
      <c r="O8" s="15">
        <f>countif(C:C,"c4")</f>
        <v>0</v>
      </c>
      <c r="P8" s="15">
        <f t="shared" si="1"/>
        <v>2</v>
      </c>
    </row>
    <row r="9" ht="33.0" customHeight="1">
      <c r="A9" s="12"/>
      <c r="B9" s="10"/>
      <c r="C9" s="11"/>
      <c r="D9" s="11"/>
      <c r="E9" s="11"/>
      <c r="F9" s="11"/>
      <c r="G9" s="11"/>
      <c r="H9" s="15" t="s">
        <v>36</v>
      </c>
      <c r="I9" s="16">
        <f>countif(C:C,"d1")</f>
        <v>1</v>
      </c>
      <c r="J9" s="15" t="s">
        <v>37</v>
      </c>
      <c r="K9" s="15">
        <f>countif(C:C,"d2")</f>
        <v>0</v>
      </c>
      <c r="L9" s="15" t="s">
        <v>38</v>
      </c>
      <c r="M9" s="15">
        <f>countif(C:C,"d3")</f>
        <v>1</v>
      </c>
      <c r="N9" s="15" t="s">
        <v>39</v>
      </c>
      <c r="O9" s="15">
        <f>countif(C:C,"d4")</f>
        <v>0</v>
      </c>
      <c r="P9" s="15">
        <f t="shared" si="1"/>
        <v>2</v>
      </c>
    </row>
    <row r="10" ht="15.75" customHeight="1">
      <c r="A10" s="12"/>
      <c r="B10" s="10"/>
      <c r="C10" s="11"/>
      <c r="D10" s="11"/>
      <c r="E10" s="11"/>
      <c r="F10" s="11"/>
      <c r="G10" s="11"/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12"/>
      <c r="B11" s="10"/>
      <c r="C11" s="11"/>
      <c r="D11" s="11"/>
      <c r="E11" s="11"/>
      <c r="F11" s="11"/>
      <c r="G11" s="11"/>
      <c r="H11" s="15" t="s">
        <v>48</v>
      </c>
      <c r="I11" s="16">
        <f>countif(C:C,"f1")</f>
        <v>0</v>
      </c>
      <c r="J11" s="15" t="s">
        <v>49</v>
      </c>
      <c r="K11" s="15">
        <f>countif(C:C,"f2")</f>
        <v>0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0</v>
      </c>
    </row>
    <row r="12" ht="15.75" customHeight="1">
      <c r="A12" s="12"/>
      <c r="B12" s="10"/>
      <c r="C12" s="11"/>
      <c r="D12" s="11"/>
      <c r="E12" s="11"/>
      <c r="F12" s="11"/>
      <c r="G12" s="11"/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15.75" customHeight="1">
      <c r="A13" s="12"/>
      <c r="B13" s="10"/>
      <c r="C13" s="11"/>
      <c r="D13" s="11"/>
      <c r="E13" s="11"/>
      <c r="F13" s="11"/>
      <c r="G13" s="11"/>
      <c r="H13" s="17" t="s">
        <v>60</v>
      </c>
      <c r="I13" s="15">
        <f>countif(C:C,"h1")</f>
        <v>0</v>
      </c>
      <c r="J13" s="15" t="s">
        <v>61</v>
      </c>
      <c r="K13" s="15">
        <f>countif(C:C,"h2")</f>
        <v>1</v>
      </c>
      <c r="L13" s="15" t="s">
        <v>62</v>
      </c>
      <c r="M13" s="15">
        <f>countif(C:C,"h3")</f>
        <v>0</v>
      </c>
      <c r="N13" s="15" t="s">
        <v>63</v>
      </c>
      <c r="O13" s="15">
        <f>countif(C:C,"h4")</f>
        <v>0</v>
      </c>
      <c r="P13" s="15">
        <f t="shared" si="1"/>
        <v>1</v>
      </c>
    </row>
    <row r="14" ht="15.75" customHeight="1">
      <c r="A14" s="12"/>
      <c r="B14" s="10"/>
      <c r="C14" s="11"/>
      <c r="D14" s="11"/>
      <c r="E14" s="11"/>
      <c r="F14" s="11"/>
      <c r="G14" s="11"/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/>
      <c r="B15" s="10"/>
      <c r="C15" s="11"/>
      <c r="D15" s="11"/>
      <c r="E15" s="11"/>
      <c r="F15" s="11"/>
      <c r="G15" s="11"/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12"/>
      <c r="B16" s="10"/>
      <c r="C16" s="11"/>
      <c r="D16" s="11"/>
      <c r="E16" s="11"/>
      <c r="F16" s="11"/>
      <c r="G16" s="11"/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/>
      <c r="C17" s="11"/>
      <c r="D17" s="11"/>
      <c r="E17" s="11"/>
      <c r="F17" s="11"/>
      <c r="G17" s="11"/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6</v>
      </c>
    </row>
    <row r="18" ht="15.75" customHeight="1">
      <c r="A18" s="12"/>
      <c r="B18" s="10"/>
      <c r="C18" s="11"/>
      <c r="D18" s="11"/>
      <c r="E18" s="11"/>
      <c r="F18" s="11"/>
      <c r="G18" s="11"/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6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0</v>
      </c>
      <c r="J20" s="29">
        <f>countif(E:E,"x")</f>
        <v>6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6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6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4">
    <mergeCell ref="A1:G1"/>
    <mergeCell ref="H16:O16"/>
    <mergeCell ref="H17:O17"/>
    <mergeCell ref="A40:A51"/>
  </mergeCell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295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10" t="s">
        <v>296</v>
      </c>
      <c r="C3" s="11" t="s">
        <v>59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/>
      <c r="B4" s="10" t="s">
        <v>297</v>
      </c>
      <c r="C4" s="11" t="s">
        <v>87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298</v>
      </c>
      <c r="C5" s="11" t="s">
        <v>105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299</v>
      </c>
      <c r="C6" s="11" t="s">
        <v>126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2</v>
      </c>
      <c r="N6" s="15" t="s">
        <v>23</v>
      </c>
      <c r="O6" s="15">
        <f>countif(C:C,"a4")</f>
        <v>0</v>
      </c>
      <c r="P6" s="15">
        <f t="shared" ref="P6:P16" si="1">sum(I6,K6,M6,O6)</f>
        <v>2</v>
      </c>
    </row>
    <row r="7" ht="15.75" customHeight="1">
      <c r="A7" s="12"/>
      <c r="B7" s="10" t="s">
        <v>300</v>
      </c>
      <c r="C7" s="11" t="s">
        <v>81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0</v>
      </c>
      <c r="J7" s="15" t="s">
        <v>27</v>
      </c>
      <c r="K7" s="15">
        <f>countif(C:C,"b2")</f>
        <v>3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3</v>
      </c>
    </row>
    <row r="8" ht="15.75" customHeight="1">
      <c r="A8" s="12"/>
      <c r="B8" s="10" t="s">
        <v>301</v>
      </c>
      <c r="C8" s="11" t="s">
        <v>176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1</v>
      </c>
      <c r="J8" s="15" t="s">
        <v>32</v>
      </c>
      <c r="K8" s="15">
        <f>countif(C:C,"c2")</f>
        <v>1</v>
      </c>
      <c r="L8" s="15" t="s">
        <v>33</v>
      </c>
      <c r="M8" s="15">
        <f>countif(C:C,"c3")</f>
        <v>4</v>
      </c>
      <c r="N8" s="15" t="s">
        <v>34</v>
      </c>
      <c r="O8" s="15">
        <f>countif(C:C,"c4")</f>
        <v>0</v>
      </c>
      <c r="P8" s="15">
        <f t="shared" si="1"/>
        <v>6</v>
      </c>
    </row>
    <row r="9" ht="33.0" customHeight="1">
      <c r="A9" s="12"/>
      <c r="B9" s="10" t="s">
        <v>302</v>
      </c>
      <c r="C9" s="11" t="s">
        <v>176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2</v>
      </c>
      <c r="J9" s="15" t="s">
        <v>37</v>
      </c>
      <c r="K9" s="15">
        <f>countif(C:C,"d2")</f>
        <v>1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3</v>
      </c>
    </row>
    <row r="10" ht="15.75" customHeight="1">
      <c r="A10" s="12"/>
      <c r="B10" s="10" t="s">
        <v>303</v>
      </c>
      <c r="C10" s="11" t="s">
        <v>9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12"/>
      <c r="B11" s="10" t="s">
        <v>304</v>
      </c>
      <c r="C11" s="11" t="s">
        <v>9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2</v>
      </c>
      <c r="J11" s="15" t="s">
        <v>49</v>
      </c>
      <c r="K11" s="15">
        <f>countif(C:C,"f2")</f>
        <v>1</v>
      </c>
      <c r="L11" s="15" t="s">
        <v>50</v>
      </c>
      <c r="M11" s="15">
        <f>countif(C:C,"f3")</f>
        <v>1</v>
      </c>
      <c r="N11" s="15" t="s">
        <v>51</v>
      </c>
      <c r="O11" s="15">
        <f>countif(C:C,"f4")</f>
        <v>0</v>
      </c>
      <c r="P11" s="15">
        <f t="shared" si="1"/>
        <v>4</v>
      </c>
    </row>
    <row r="12" ht="15.75" customHeight="1">
      <c r="A12" s="12"/>
      <c r="B12" s="62" t="s">
        <v>305</v>
      </c>
      <c r="C12" s="11" t="s">
        <v>114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15.75" customHeight="1">
      <c r="A13" s="12"/>
      <c r="B13" s="10" t="s">
        <v>306</v>
      </c>
      <c r="C13" s="11" t="s">
        <v>188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0</v>
      </c>
      <c r="J13" s="15" t="s">
        <v>61</v>
      </c>
      <c r="K13" s="15">
        <f>countif(C:C,"h2")</f>
        <v>1</v>
      </c>
      <c r="L13" s="15" t="s">
        <v>62</v>
      </c>
      <c r="M13" s="15">
        <f>countif(C:C,"h3")</f>
        <v>1</v>
      </c>
      <c r="N13" s="15" t="s">
        <v>63</v>
      </c>
      <c r="O13" s="15">
        <f>countif(C:C,"h4")</f>
        <v>0</v>
      </c>
      <c r="P13" s="15">
        <f t="shared" si="1"/>
        <v>2</v>
      </c>
    </row>
    <row r="14" ht="15.75" customHeight="1">
      <c r="A14" s="12"/>
      <c r="B14" s="10" t="s">
        <v>307</v>
      </c>
      <c r="C14" s="11" t="s">
        <v>85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/>
      <c r="B15" s="10" t="s">
        <v>308</v>
      </c>
      <c r="C15" s="11" t="s">
        <v>9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12"/>
      <c r="B16" s="10" t="s">
        <v>309</v>
      </c>
      <c r="C16" s="11" t="s">
        <v>93</v>
      </c>
      <c r="D16" s="11" t="s">
        <v>10</v>
      </c>
      <c r="E16" s="11" t="s">
        <v>10</v>
      </c>
      <c r="F16" s="11" t="s">
        <v>10</v>
      </c>
      <c r="G16" s="11" t="s">
        <v>10</v>
      </c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 t="s">
        <v>310</v>
      </c>
      <c r="C17" s="11" t="s">
        <v>9</v>
      </c>
      <c r="D17" s="11" t="s">
        <v>10</v>
      </c>
      <c r="E17" s="11" t="s">
        <v>10</v>
      </c>
      <c r="F17" s="11" t="s">
        <v>10</v>
      </c>
      <c r="G17" s="11" t="s">
        <v>10</v>
      </c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20</v>
      </c>
    </row>
    <row r="18" ht="15.75" customHeight="1">
      <c r="A18" s="12"/>
      <c r="B18" s="10" t="s">
        <v>311</v>
      </c>
      <c r="C18" s="11" t="s">
        <v>93</v>
      </c>
      <c r="D18" s="11" t="s">
        <v>10</v>
      </c>
      <c r="E18" s="11" t="s">
        <v>10</v>
      </c>
      <c r="F18" s="11" t="s">
        <v>10</v>
      </c>
      <c r="G18" s="11" t="s">
        <v>10</v>
      </c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 t="s">
        <v>312</v>
      </c>
      <c r="C19" s="11" t="s">
        <v>59</v>
      </c>
      <c r="D19" s="11" t="s">
        <v>10</v>
      </c>
      <c r="E19" s="11" t="s">
        <v>10</v>
      </c>
      <c r="F19" s="11" t="s">
        <v>10</v>
      </c>
      <c r="G19" s="11" t="s">
        <v>10</v>
      </c>
      <c r="H19" s="27" t="s">
        <v>4</v>
      </c>
      <c r="I19" s="23">
        <f>countif(D:D,"o")</f>
        <v>0</v>
      </c>
      <c r="J19" s="23">
        <f>countif(D:D,"x")</f>
        <v>20</v>
      </c>
      <c r="K19" s="25"/>
      <c r="L19" s="26"/>
      <c r="M19" s="26"/>
      <c r="N19" s="26"/>
      <c r="O19" s="26"/>
      <c r="P19" s="4"/>
    </row>
    <row r="20">
      <c r="A20" s="12"/>
      <c r="B20" s="28" t="s">
        <v>313</v>
      </c>
      <c r="C20" s="11" t="s">
        <v>143</v>
      </c>
      <c r="D20" s="11" t="s">
        <v>10</v>
      </c>
      <c r="E20" s="11" t="s">
        <v>10</v>
      </c>
      <c r="F20" s="11" t="s">
        <v>10</v>
      </c>
      <c r="G20" s="11" t="s">
        <v>10</v>
      </c>
      <c r="H20" s="27" t="s">
        <v>5</v>
      </c>
      <c r="I20" s="29">
        <f>countif(E:E,"o")</f>
        <v>0</v>
      </c>
      <c r="J20" s="29">
        <f>countif(E:E,"x")</f>
        <v>20</v>
      </c>
      <c r="K20" s="4"/>
      <c r="L20" s="4"/>
      <c r="M20" s="4"/>
      <c r="N20" s="4"/>
      <c r="O20" s="4"/>
      <c r="P20" s="4"/>
    </row>
    <row r="21">
      <c r="A21" s="12"/>
      <c r="B21" s="28" t="s">
        <v>314</v>
      </c>
      <c r="C21" s="11" t="s">
        <v>143</v>
      </c>
      <c r="D21" s="11" t="s">
        <v>10</v>
      </c>
      <c r="E21" s="11" t="s">
        <v>10</v>
      </c>
      <c r="F21" s="11" t="s">
        <v>10</v>
      </c>
      <c r="G21" s="11" t="s">
        <v>10</v>
      </c>
      <c r="H21" s="27" t="s">
        <v>6</v>
      </c>
      <c r="I21" s="29">
        <f>countif(F:F,"o")</f>
        <v>0</v>
      </c>
      <c r="J21" s="29">
        <f>countif(F:F,"x")</f>
        <v>20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 t="s">
        <v>315</v>
      </c>
      <c r="C22" s="11" t="s">
        <v>143</v>
      </c>
      <c r="D22" s="11" t="s">
        <v>10</v>
      </c>
      <c r="E22" s="11" t="s">
        <v>10</v>
      </c>
      <c r="F22" s="11" t="s">
        <v>10</v>
      </c>
      <c r="G22" s="11" t="s">
        <v>10</v>
      </c>
      <c r="H22" s="31" t="s">
        <v>7</v>
      </c>
      <c r="I22" s="29">
        <f>countif(G:G,"o")</f>
        <v>0</v>
      </c>
      <c r="J22" s="29">
        <f>countif(G:G,"x")</f>
        <v>20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4">
    <mergeCell ref="A1:G1"/>
    <mergeCell ref="H16:O16"/>
    <mergeCell ref="H17:O17"/>
    <mergeCell ref="A40:A51"/>
  </mergeCell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316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10" t="s">
        <v>317</v>
      </c>
      <c r="C3" s="11" t="s">
        <v>41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/>
      <c r="B4" s="10" t="s">
        <v>318</v>
      </c>
      <c r="C4" s="11" t="s">
        <v>105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319</v>
      </c>
      <c r="C5" s="11" t="s">
        <v>59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320</v>
      </c>
      <c r="C6" s="11" t="s">
        <v>152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1</v>
      </c>
      <c r="N6" s="15" t="s">
        <v>23</v>
      </c>
      <c r="O6" s="15">
        <f>countif(C:C,"a4")</f>
        <v>0</v>
      </c>
      <c r="P6" s="15">
        <f t="shared" ref="P6:P16" si="1">sum(I6,K6,M6,O6)</f>
        <v>1</v>
      </c>
    </row>
    <row r="7" ht="15.75" customHeight="1">
      <c r="A7" s="12"/>
      <c r="B7" s="10"/>
      <c r="C7" s="11"/>
      <c r="D7" s="11"/>
      <c r="E7" s="11"/>
      <c r="F7" s="11"/>
      <c r="G7" s="11"/>
      <c r="H7" s="15" t="s">
        <v>26</v>
      </c>
      <c r="I7" s="15">
        <f>countif(C:C,"b1")</f>
        <v>0</v>
      </c>
      <c r="J7" s="15" t="s">
        <v>27</v>
      </c>
      <c r="K7" s="15">
        <f>countif(C:C,"b2")</f>
        <v>0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0</v>
      </c>
    </row>
    <row r="8" ht="15.75" customHeight="1">
      <c r="A8" s="12"/>
      <c r="B8" s="10"/>
      <c r="C8" s="11"/>
      <c r="D8" s="11"/>
      <c r="E8" s="11"/>
      <c r="F8" s="11"/>
      <c r="G8" s="11"/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0</v>
      </c>
      <c r="N8" s="15" t="s">
        <v>34</v>
      </c>
      <c r="O8" s="15">
        <f>countif(C:C,"c4")</f>
        <v>0</v>
      </c>
      <c r="P8" s="15">
        <f t="shared" si="1"/>
        <v>0</v>
      </c>
    </row>
    <row r="9" ht="33.0" customHeight="1">
      <c r="A9" s="12"/>
      <c r="B9" s="10"/>
      <c r="C9" s="11"/>
      <c r="D9" s="11"/>
      <c r="E9" s="11"/>
      <c r="F9" s="11"/>
      <c r="G9" s="11"/>
      <c r="H9" s="15" t="s">
        <v>36</v>
      </c>
      <c r="I9" s="16">
        <f>countif(C:C,"d1")</f>
        <v>0</v>
      </c>
      <c r="J9" s="15" t="s">
        <v>37</v>
      </c>
      <c r="K9" s="15">
        <f>countif(C:C,"d2")</f>
        <v>1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1</v>
      </c>
    </row>
    <row r="10" ht="15.75" customHeight="1">
      <c r="A10" s="12"/>
      <c r="B10" s="10"/>
      <c r="C10" s="11"/>
      <c r="D10" s="11"/>
      <c r="E10" s="11"/>
      <c r="F10" s="11"/>
      <c r="G10" s="11"/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12"/>
      <c r="B11" s="10"/>
      <c r="C11" s="11"/>
      <c r="D11" s="11"/>
      <c r="E11" s="11"/>
      <c r="F11" s="11"/>
      <c r="G11" s="11"/>
      <c r="H11" s="15" t="s">
        <v>48</v>
      </c>
      <c r="I11" s="16">
        <f>countif(C:C,"f1")</f>
        <v>0</v>
      </c>
      <c r="J11" s="15" t="s">
        <v>49</v>
      </c>
      <c r="K11" s="15">
        <f>countif(C:C,"f2")</f>
        <v>0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0</v>
      </c>
    </row>
    <row r="12" ht="15.75" customHeight="1">
      <c r="A12" s="12"/>
      <c r="C12" s="11"/>
      <c r="D12" s="11"/>
      <c r="E12" s="11"/>
      <c r="F12" s="11"/>
      <c r="G12" s="11"/>
      <c r="H12" s="15" t="s">
        <v>54</v>
      </c>
      <c r="I12" s="15">
        <f>countif(C:C,"g1")</f>
        <v>0</v>
      </c>
      <c r="J12" s="15" t="s">
        <v>55</v>
      </c>
      <c r="K12" s="15">
        <f>countif(C:C,"g2")</f>
        <v>1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1</v>
      </c>
    </row>
    <row r="13" ht="15.75" customHeight="1">
      <c r="A13" s="12"/>
      <c r="B13" s="10"/>
      <c r="C13" s="11"/>
      <c r="D13" s="11"/>
      <c r="E13" s="11"/>
      <c r="F13" s="11"/>
      <c r="G13" s="11"/>
      <c r="H13" s="17" t="s">
        <v>60</v>
      </c>
      <c r="I13" s="15">
        <f>countif(C:C,"h1")</f>
        <v>0</v>
      </c>
      <c r="J13" s="15" t="s">
        <v>61</v>
      </c>
      <c r="K13" s="15">
        <f>countif(C:C,"h2")</f>
        <v>0</v>
      </c>
      <c r="L13" s="15" t="s">
        <v>62</v>
      </c>
      <c r="M13" s="15">
        <f>countif(C:C,"h3")</f>
        <v>0</v>
      </c>
      <c r="N13" s="15" t="s">
        <v>63</v>
      </c>
      <c r="O13" s="15">
        <f>countif(C:C,"h4")</f>
        <v>0</v>
      </c>
      <c r="P13" s="15">
        <f t="shared" si="1"/>
        <v>0</v>
      </c>
    </row>
    <row r="14" ht="15.75" customHeight="1">
      <c r="A14" s="12"/>
      <c r="B14" s="10"/>
      <c r="C14" s="11"/>
      <c r="D14" s="11"/>
      <c r="E14" s="11"/>
      <c r="F14" s="11"/>
      <c r="G14" s="11"/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/>
      <c r="B15" s="10"/>
      <c r="C15" s="11"/>
      <c r="D15" s="11"/>
      <c r="E15" s="11"/>
      <c r="F15" s="11"/>
      <c r="G15" s="11"/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1</v>
      </c>
      <c r="N15" s="15" t="s">
        <v>73</v>
      </c>
      <c r="O15" s="15">
        <f>countif(C:C,"j4")</f>
        <v>0</v>
      </c>
      <c r="P15" s="15">
        <f t="shared" si="1"/>
        <v>1</v>
      </c>
    </row>
    <row r="16" ht="15.75" customHeight="1">
      <c r="A16" s="12"/>
      <c r="B16" s="10"/>
      <c r="C16" s="11"/>
      <c r="D16" s="11"/>
      <c r="E16" s="11"/>
      <c r="F16" s="11"/>
      <c r="G16" s="11"/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/>
      <c r="C17" s="11"/>
      <c r="D17" s="11"/>
      <c r="E17" s="11"/>
      <c r="F17" s="11"/>
      <c r="G17" s="11"/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4</v>
      </c>
    </row>
    <row r="18" ht="15.75" customHeight="1">
      <c r="A18" s="12"/>
      <c r="B18" s="10"/>
      <c r="C18" s="11"/>
      <c r="D18" s="11"/>
      <c r="E18" s="11"/>
      <c r="F18" s="11"/>
      <c r="G18" s="11"/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4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0</v>
      </c>
      <c r="J20" s="29">
        <f>countif(E:E,"x")</f>
        <v>4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4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4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4">
    <mergeCell ref="A1:G1"/>
    <mergeCell ref="H16:O16"/>
    <mergeCell ref="H17:O17"/>
    <mergeCell ref="A40:A51"/>
  </mergeCells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321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10" t="s">
        <v>322</v>
      </c>
      <c r="C3" s="11" t="s">
        <v>59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/>
      <c r="B4" s="10" t="s">
        <v>323</v>
      </c>
      <c r="C4" s="11" t="s">
        <v>9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324</v>
      </c>
      <c r="C5" s="11" t="s">
        <v>325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326</v>
      </c>
      <c r="C6" s="11" t="s">
        <v>9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1</v>
      </c>
      <c r="N6" s="15" t="s">
        <v>23</v>
      </c>
      <c r="O6" s="15">
        <f>countif(C:C,"a4")</f>
        <v>0</v>
      </c>
      <c r="P6" s="15">
        <f t="shared" ref="P6:P16" si="1">sum(I6,K6,M6,O6)</f>
        <v>1</v>
      </c>
    </row>
    <row r="7" ht="15.75" customHeight="1">
      <c r="A7" s="12"/>
      <c r="B7" s="10" t="s">
        <v>327</v>
      </c>
      <c r="C7" s="11" t="s">
        <v>87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1</v>
      </c>
      <c r="J7" s="15" t="s">
        <v>27</v>
      </c>
      <c r="K7" s="15">
        <f>countif(C:C,"b2")</f>
        <v>0</v>
      </c>
      <c r="L7" s="15" t="s">
        <v>28</v>
      </c>
      <c r="M7" s="15">
        <f>countif(C:C,"b3")</f>
        <v>1</v>
      </c>
      <c r="N7" s="15" t="s">
        <v>29</v>
      </c>
      <c r="O7" s="15">
        <f>countif(C:C,"b4")</f>
        <v>0</v>
      </c>
      <c r="P7" s="15">
        <f t="shared" si="1"/>
        <v>2</v>
      </c>
    </row>
    <row r="8" ht="15.75" customHeight="1">
      <c r="A8" s="12"/>
      <c r="B8" s="10" t="s">
        <v>328</v>
      </c>
      <c r="C8" s="11" t="s">
        <v>41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5</v>
      </c>
      <c r="N8" s="15" t="s">
        <v>34</v>
      </c>
      <c r="O8" s="15">
        <f>countif(C:C,"c4")</f>
        <v>0</v>
      </c>
      <c r="P8" s="15">
        <f t="shared" si="1"/>
        <v>5</v>
      </c>
    </row>
    <row r="9" ht="33.0" customHeight="1">
      <c r="A9" s="12"/>
      <c r="B9" s="10" t="s">
        <v>329</v>
      </c>
      <c r="C9" s="11" t="s">
        <v>9</v>
      </c>
      <c r="D9" s="11" t="s">
        <v>10</v>
      </c>
      <c r="E9" s="11" t="s">
        <v>330</v>
      </c>
      <c r="F9" s="11" t="s">
        <v>10</v>
      </c>
      <c r="G9" s="11" t="s">
        <v>10</v>
      </c>
      <c r="H9" s="15" t="s">
        <v>36</v>
      </c>
      <c r="I9" s="16">
        <f>countif(C:C,"d1")</f>
        <v>1</v>
      </c>
      <c r="J9" s="15" t="s">
        <v>37</v>
      </c>
      <c r="K9" s="15">
        <f>countif(C:C,"d2")</f>
        <v>1</v>
      </c>
      <c r="L9" s="15" t="s">
        <v>38</v>
      </c>
      <c r="M9" s="15">
        <f>countif(C:C,"d3")</f>
        <v>0</v>
      </c>
      <c r="N9" s="15" t="s">
        <v>39</v>
      </c>
      <c r="O9" s="15">
        <f>countif(C:C,"d4")</f>
        <v>0</v>
      </c>
      <c r="P9" s="15">
        <f t="shared" si="1"/>
        <v>2</v>
      </c>
    </row>
    <row r="10" ht="15.75" customHeight="1">
      <c r="A10" s="12"/>
      <c r="B10" s="10" t="s">
        <v>331</v>
      </c>
      <c r="C10" s="11" t="s">
        <v>47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0</v>
      </c>
      <c r="N10" s="15" t="s">
        <v>45</v>
      </c>
      <c r="O10" s="15">
        <f>countif(C:C,"e4")</f>
        <v>0</v>
      </c>
      <c r="P10" s="15">
        <f t="shared" si="1"/>
        <v>0</v>
      </c>
    </row>
    <row r="11" ht="15.75" customHeight="1">
      <c r="A11" s="12"/>
      <c r="B11" s="10" t="s">
        <v>332</v>
      </c>
      <c r="C11" s="11" t="s">
        <v>105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0</v>
      </c>
      <c r="J11" s="15" t="s">
        <v>49</v>
      </c>
      <c r="K11" s="15">
        <f>countif(C:C,"f2")</f>
        <v>0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0</v>
      </c>
    </row>
    <row r="12" ht="15.75" customHeight="1">
      <c r="A12" s="12"/>
      <c r="B12" s="62" t="s">
        <v>333</v>
      </c>
      <c r="C12" s="11" t="s">
        <v>9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0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0</v>
      </c>
    </row>
    <row r="13" ht="15.75" customHeight="1">
      <c r="A13" s="12"/>
      <c r="B13" s="10" t="s">
        <v>334</v>
      </c>
      <c r="C13" s="11" t="s">
        <v>9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1</v>
      </c>
      <c r="J13" s="15" t="s">
        <v>61</v>
      </c>
      <c r="K13" s="15">
        <f>countif(C:C,"h2")</f>
        <v>0</v>
      </c>
      <c r="L13" s="15" t="s">
        <v>62</v>
      </c>
      <c r="M13" s="15">
        <f>countif(C:C,"h3")</f>
        <v>1</v>
      </c>
      <c r="N13" s="15" t="s">
        <v>63</v>
      </c>
      <c r="O13" s="15">
        <f>countif(C:C,"h4")</f>
        <v>0</v>
      </c>
      <c r="P13" s="15">
        <f t="shared" si="1"/>
        <v>2</v>
      </c>
    </row>
    <row r="14" ht="15.75" customHeight="1">
      <c r="A14" s="12"/>
      <c r="B14" s="10" t="s">
        <v>335</v>
      </c>
      <c r="C14" s="11" t="s">
        <v>93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/>
      <c r="B15" s="10" t="s">
        <v>336</v>
      </c>
      <c r="C15" s="11" t="s">
        <v>135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1</v>
      </c>
      <c r="N15" s="15" t="s">
        <v>73</v>
      </c>
      <c r="O15" s="15">
        <f>countif(C:C,"j4")</f>
        <v>0</v>
      </c>
      <c r="P15" s="15">
        <f t="shared" si="1"/>
        <v>1</v>
      </c>
    </row>
    <row r="16" ht="15.75" customHeight="1">
      <c r="A16" s="12"/>
      <c r="B16" s="10"/>
      <c r="C16" s="11"/>
      <c r="D16" s="11"/>
      <c r="E16" s="11"/>
      <c r="F16" s="11"/>
      <c r="G16" s="11"/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/>
      <c r="C17" s="11"/>
      <c r="D17" s="11"/>
      <c r="E17" s="11"/>
      <c r="F17" s="11"/>
      <c r="G17" s="11"/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13</v>
      </c>
    </row>
    <row r="18" ht="15.75" customHeight="1">
      <c r="A18" s="12"/>
      <c r="B18" s="10"/>
      <c r="C18" s="11"/>
      <c r="D18" s="11"/>
      <c r="E18" s="11"/>
      <c r="F18" s="11"/>
      <c r="G18" s="11"/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13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1</v>
      </c>
      <c r="J20" s="29">
        <f>countif(E:E,"x")</f>
        <v>12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13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13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4">
    <mergeCell ref="A1:G1"/>
    <mergeCell ref="H16:O16"/>
    <mergeCell ref="H17:O17"/>
    <mergeCell ref="A40:A51"/>
  </mergeCells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88"/>
    <col customWidth="1" min="2" max="2" width="51.5"/>
    <col customWidth="1" min="3" max="7" width="10.38"/>
    <col customWidth="1" min="8" max="8" width="15.88"/>
    <col customWidth="1" min="10" max="10" width="15.38"/>
    <col customWidth="1" min="12" max="12" width="17.88"/>
    <col customWidth="1" min="14" max="14" width="15.25"/>
  </cols>
  <sheetData>
    <row r="1">
      <c r="A1" s="1" t="s">
        <v>337</v>
      </c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</row>
    <row r="2">
      <c r="A2" s="5" t="s">
        <v>1</v>
      </c>
      <c r="B2" s="6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4"/>
      <c r="I2" s="4"/>
      <c r="J2" s="4"/>
      <c r="K2" s="4"/>
      <c r="L2" s="4"/>
      <c r="M2" s="4"/>
      <c r="N2" s="4"/>
      <c r="O2" s="4"/>
      <c r="P2" s="4"/>
    </row>
    <row r="3" ht="15.75" customHeight="1">
      <c r="A3" s="9"/>
      <c r="B3" s="10" t="s">
        <v>338</v>
      </c>
      <c r="C3" s="11" t="s">
        <v>176</v>
      </c>
      <c r="D3" s="11" t="s">
        <v>10</v>
      </c>
      <c r="E3" s="11" t="s">
        <v>10</v>
      </c>
      <c r="F3" s="11" t="s">
        <v>10</v>
      </c>
      <c r="G3" s="11" t="s">
        <v>10</v>
      </c>
      <c r="H3" s="4"/>
      <c r="I3" s="4"/>
      <c r="J3" s="4"/>
      <c r="K3" s="4"/>
      <c r="L3" s="4"/>
      <c r="M3" s="4"/>
      <c r="N3" s="4"/>
      <c r="O3" s="4"/>
      <c r="P3" s="4"/>
    </row>
    <row r="4" ht="15.75" customHeight="1">
      <c r="A4" s="12"/>
      <c r="B4" s="10" t="s">
        <v>339</v>
      </c>
      <c r="C4" s="11" t="s">
        <v>176</v>
      </c>
      <c r="D4" s="11" t="s">
        <v>10</v>
      </c>
      <c r="E4" s="11" t="s">
        <v>10</v>
      </c>
      <c r="F4" s="11" t="s">
        <v>10</v>
      </c>
      <c r="G4" s="11" t="s">
        <v>10</v>
      </c>
      <c r="H4" s="13"/>
      <c r="I4" s="13"/>
      <c r="J4" s="13"/>
      <c r="K4" s="13"/>
      <c r="L4" s="13"/>
      <c r="M4" s="13"/>
      <c r="N4" s="13"/>
      <c r="O4" s="13"/>
      <c r="P4" s="13"/>
    </row>
    <row r="5" ht="15.75" customHeight="1">
      <c r="A5" s="12"/>
      <c r="B5" s="10" t="s">
        <v>340</v>
      </c>
      <c r="C5" s="11" t="s">
        <v>9</v>
      </c>
      <c r="D5" s="11" t="s">
        <v>10</v>
      </c>
      <c r="E5" s="11" t="s">
        <v>10</v>
      </c>
      <c r="F5" s="11" t="s">
        <v>10</v>
      </c>
      <c r="G5" s="11" t="s">
        <v>10</v>
      </c>
      <c r="H5" s="14" t="s">
        <v>13</v>
      </c>
      <c r="I5" s="14" t="s">
        <v>14</v>
      </c>
      <c r="J5" s="14" t="s">
        <v>15</v>
      </c>
      <c r="K5" s="14" t="s">
        <v>14</v>
      </c>
      <c r="L5" s="14" t="s">
        <v>16</v>
      </c>
      <c r="M5" s="14" t="s">
        <v>14</v>
      </c>
      <c r="N5" s="14" t="s">
        <v>17</v>
      </c>
      <c r="O5" s="14" t="s">
        <v>14</v>
      </c>
      <c r="P5" s="15" t="s">
        <v>18</v>
      </c>
    </row>
    <row r="6" ht="30.0" customHeight="1">
      <c r="A6" s="12"/>
      <c r="B6" s="10" t="s">
        <v>341</v>
      </c>
      <c r="C6" s="11" t="s">
        <v>135</v>
      </c>
      <c r="D6" s="11" t="s">
        <v>10</v>
      </c>
      <c r="E6" s="11" t="s">
        <v>10</v>
      </c>
      <c r="F6" s="11" t="s">
        <v>10</v>
      </c>
      <c r="G6" s="11" t="s">
        <v>10</v>
      </c>
      <c r="H6" s="15" t="s">
        <v>20</v>
      </c>
      <c r="I6" s="15">
        <f>countif(C:C,"a1")</f>
        <v>0</v>
      </c>
      <c r="J6" s="15" t="s">
        <v>21</v>
      </c>
      <c r="K6" s="16">
        <f>countif(C:C,"a2")</f>
        <v>0</v>
      </c>
      <c r="L6" s="15" t="s">
        <v>22</v>
      </c>
      <c r="M6" s="15">
        <f>countif(C:C,"a3")</f>
        <v>1</v>
      </c>
      <c r="N6" s="15" t="s">
        <v>23</v>
      </c>
      <c r="O6" s="15">
        <f>countif(C:C,"a4")</f>
        <v>0</v>
      </c>
      <c r="P6" s="15">
        <f t="shared" ref="P6:P16" si="1">sum(I6,K6,M6,O6)</f>
        <v>1</v>
      </c>
    </row>
    <row r="7" ht="15.75" customHeight="1">
      <c r="A7" s="12"/>
      <c r="B7" s="10" t="s">
        <v>342</v>
      </c>
      <c r="C7" s="11" t="s">
        <v>105</v>
      </c>
      <c r="D7" s="11" t="s">
        <v>10</v>
      </c>
      <c r="E7" s="11" t="s">
        <v>10</v>
      </c>
      <c r="F7" s="11" t="s">
        <v>10</v>
      </c>
      <c r="G7" s="11" t="s">
        <v>10</v>
      </c>
      <c r="H7" s="15" t="s">
        <v>26</v>
      </c>
      <c r="I7" s="15">
        <f>countif(C:C,"b1")</f>
        <v>1</v>
      </c>
      <c r="J7" s="15" t="s">
        <v>27</v>
      </c>
      <c r="K7" s="15">
        <f>countif(C:C,"b2")</f>
        <v>0</v>
      </c>
      <c r="L7" s="15" t="s">
        <v>28</v>
      </c>
      <c r="M7" s="15">
        <f>countif(C:C,"b3")</f>
        <v>0</v>
      </c>
      <c r="N7" s="15" t="s">
        <v>29</v>
      </c>
      <c r="O7" s="15">
        <f>countif(C:C,"b4")</f>
        <v>0</v>
      </c>
      <c r="P7" s="15">
        <f t="shared" si="1"/>
        <v>1</v>
      </c>
    </row>
    <row r="8" ht="15.75" customHeight="1">
      <c r="A8" s="12"/>
      <c r="B8" s="10" t="s">
        <v>343</v>
      </c>
      <c r="C8" s="11" t="s">
        <v>9</v>
      </c>
      <c r="D8" s="11" t="s">
        <v>10</v>
      </c>
      <c r="E8" s="11" t="s">
        <v>10</v>
      </c>
      <c r="F8" s="11" t="s">
        <v>10</v>
      </c>
      <c r="G8" s="11" t="s">
        <v>10</v>
      </c>
      <c r="H8" s="15" t="s">
        <v>31</v>
      </c>
      <c r="I8" s="15">
        <f>countif(C:C,"c1")</f>
        <v>0</v>
      </c>
      <c r="J8" s="15" t="s">
        <v>32</v>
      </c>
      <c r="K8" s="15">
        <f>countif(C:C,"c2")</f>
        <v>0</v>
      </c>
      <c r="L8" s="15" t="s">
        <v>33</v>
      </c>
      <c r="M8" s="15">
        <f>countif(C:C,"c3")</f>
        <v>3</v>
      </c>
      <c r="N8" s="15" t="s">
        <v>34</v>
      </c>
      <c r="O8" s="15">
        <f>countif(C:C,"c4")</f>
        <v>0</v>
      </c>
      <c r="P8" s="15">
        <f t="shared" si="1"/>
        <v>3</v>
      </c>
    </row>
    <row r="9" ht="33.0" customHeight="1">
      <c r="A9" s="12"/>
      <c r="B9" s="10" t="s">
        <v>344</v>
      </c>
      <c r="C9" s="11" t="s">
        <v>87</v>
      </c>
      <c r="D9" s="11" t="s">
        <v>10</v>
      </c>
      <c r="E9" s="11" t="s">
        <v>10</v>
      </c>
      <c r="F9" s="11" t="s">
        <v>10</v>
      </c>
      <c r="G9" s="11" t="s">
        <v>10</v>
      </c>
      <c r="H9" s="15" t="s">
        <v>36</v>
      </c>
      <c r="I9" s="16">
        <f>countif(C:C,"d1")</f>
        <v>0</v>
      </c>
      <c r="J9" s="15" t="s">
        <v>37</v>
      </c>
      <c r="K9" s="15">
        <f>countif(C:C,"d2")</f>
        <v>2</v>
      </c>
      <c r="L9" s="15" t="s">
        <v>38</v>
      </c>
      <c r="M9" s="15">
        <f>countif(C:C,"d3")</f>
        <v>3</v>
      </c>
      <c r="N9" s="15" t="s">
        <v>39</v>
      </c>
      <c r="O9" s="15">
        <f>countif(C:C,"d4")</f>
        <v>0</v>
      </c>
      <c r="P9" s="15">
        <f t="shared" si="1"/>
        <v>5</v>
      </c>
    </row>
    <row r="10" ht="15.75" customHeight="1">
      <c r="A10" s="12"/>
      <c r="B10" s="10" t="s">
        <v>345</v>
      </c>
      <c r="C10" s="11" t="s">
        <v>87</v>
      </c>
      <c r="D10" s="11" t="s">
        <v>10</v>
      </c>
      <c r="E10" s="11" t="s">
        <v>10</v>
      </c>
      <c r="F10" s="11" t="s">
        <v>10</v>
      </c>
      <c r="G10" s="11" t="s">
        <v>10</v>
      </c>
      <c r="H10" s="15" t="s">
        <v>42</v>
      </c>
      <c r="I10" s="15">
        <f>countif(C:C,"e1")</f>
        <v>0</v>
      </c>
      <c r="J10" s="15" t="s">
        <v>43</v>
      </c>
      <c r="K10" s="15">
        <f>countif(C:C,"e2")</f>
        <v>0</v>
      </c>
      <c r="L10" s="15" t="s">
        <v>44</v>
      </c>
      <c r="M10" s="15">
        <f>countif(C:C,"e3")</f>
        <v>1</v>
      </c>
      <c r="N10" s="15" t="s">
        <v>45</v>
      </c>
      <c r="O10" s="15">
        <f>countif(C:C,"e4")</f>
        <v>0</v>
      </c>
      <c r="P10" s="15">
        <f t="shared" si="1"/>
        <v>1</v>
      </c>
    </row>
    <row r="11" ht="15.75" customHeight="1">
      <c r="A11" s="12"/>
      <c r="B11" s="10" t="s">
        <v>346</v>
      </c>
      <c r="C11" s="11" t="s">
        <v>105</v>
      </c>
      <c r="D11" s="11" t="s">
        <v>10</v>
      </c>
      <c r="E11" s="11" t="s">
        <v>10</v>
      </c>
      <c r="F11" s="11" t="s">
        <v>10</v>
      </c>
      <c r="G11" s="11" t="s">
        <v>10</v>
      </c>
      <c r="H11" s="15" t="s">
        <v>48</v>
      </c>
      <c r="I11" s="16">
        <f>countif(C:C,"f1")</f>
        <v>2</v>
      </c>
      <c r="J11" s="15" t="s">
        <v>49</v>
      </c>
      <c r="K11" s="15">
        <f>countif(C:C,"f2")</f>
        <v>0</v>
      </c>
      <c r="L11" s="15" t="s">
        <v>50</v>
      </c>
      <c r="M11" s="15">
        <f>countif(C:C,"f3")</f>
        <v>0</v>
      </c>
      <c r="N11" s="15" t="s">
        <v>51</v>
      </c>
      <c r="O11" s="15">
        <f>countif(C:C,"f4")</f>
        <v>0</v>
      </c>
      <c r="P11" s="15">
        <f t="shared" si="1"/>
        <v>2</v>
      </c>
    </row>
    <row r="12" ht="15.75" customHeight="1">
      <c r="A12" s="12"/>
      <c r="B12" s="63" t="s">
        <v>347</v>
      </c>
      <c r="C12" s="11" t="s">
        <v>9</v>
      </c>
      <c r="D12" s="11" t="s">
        <v>10</v>
      </c>
      <c r="E12" s="11" t="s">
        <v>10</v>
      </c>
      <c r="F12" s="11" t="s">
        <v>10</v>
      </c>
      <c r="G12" s="11" t="s">
        <v>10</v>
      </c>
      <c r="H12" s="15" t="s">
        <v>54</v>
      </c>
      <c r="I12" s="15">
        <f>countif(C:C,"g1")</f>
        <v>1</v>
      </c>
      <c r="J12" s="15" t="s">
        <v>55</v>
      </c>
      <c r="K12" s="15">
        <f>countif(C:C,"g2")</f>
        <v>0</v>
      </c>
      <c r="L12" s="15" t="s">
        <v>56</v>
      </c>
      <c r="M12" s="15">
        <f>countif(C:C,"g3")</f>
        <v>0</v>
      </c>
      <c r="N12" s="15" t="s">
        <v>57</v>
      </c>
      <c r="O12" s="15">
        <f>countif(C:C,"g4")</f>
        <v>0</v>
      </c>
      <c r="P12" s="15">
        <f t="shared" si="1"/>
        <v>1</v>
      </c>
    </row>
    <row r="13" ht="15.75" customHeight="1">
      <c r="A13" s="12"/>
      <c r="B13" s="10" t="s">
        <v>348</v>
      </c>
      <c r="C13" s="11" t="s">
        <v>83</v>
      </c>
      <c r="D13" s="11" t="s">
        <v>10</v>
      </c>
      <c r="E13" s="11" t="s">
        <v>10</v>
      </c>
      <c r="F13" s="11" t="s">
        <v>10</v>
      </c>
      <c r="G13" s="11" t="s">
        <v>10</v>
      </c>
      <c r="H13" s="17" t="s">
        <v>60</v>
      </c>
      <c r="I13" s="15">
        <f>countif(C:C,"h1")</f>
        <v>0</v>
      </c>
      <c r="J13" s="15" t="s">
        <v>61</v>
      </c>
      <c r="K13" s="15">
        <f>countif(C:C,"h2")</f>
        <v>0</v>
      </c>
      <c r="L13" s="15" t="s">
        <v>62</v>
      </c>
      <c r="M13" s="15">
        <f>countif(C:C,"h3")</f>
        <v>2</v>
      </c>
      <c r="N13" s="15" t="s">
        <v>63</v>
      </c>
      <c r="O13" s="15">
        <f>countif(C:C,"h4")</f>
        <v>0</v>
      </c>
      <c r="P13" s="15">
        <f t="shared" si="1"/>
        <v>2</v>
      </c>
    </row>
    <row r="14" ht="15.75" customHeight="1">
      <c r="A14" s="12"/>
      <c r="B14" s="10" t="s">
        <v>349</v>
      </c>
      <c r="C14" s="11" t="s">
        <v>53</v>
      </c>
      <c r="D14" s="11" t="s">
        <v>10</v>
      </c>
      <c r="E14" s="11" t="s">
        <v>10</v>
      </c>
      <c r="F14" s="11" t="s">
        <v>10</v>
      </c>
      <c r="G14" s="11" t="s">
        <v>10</v>
      </c>
      <c r="H14" s="15" t="s">
        <v>65</v>
      </c>
      <c r="I14" s="15">
        <f>countif(C:C,"i1")</f>
        <v>0</v>
      </c>
      <c r="J14" s="15" t="s">
        <v>66</v>
      </c>
      <c r="K14" s="15">
        <f>countif(C:C,"i2")</f>
        <v>0</v>
      </c>
      <c r="L14" s="15" t="s">
        <v>67</v>
      </c>
      <c r="M14" s="15">
        <f>countif(C:C,"i3")</f>
        <v>0</v>
      </c>
      <c r="N14" s="15" t="s">
        <v>68</v>
      </c>
      <c r="O14" s="15">
        <f>countif(C:C,"i4")</f>
        <v>0</v>
      </c>
      <c r="P14" s="15">
        <f t="shared" si="1"/>
        <v>0</v>
      </c>
    </row>
    <row r="15" ht="15.75" customHeight="1">
      <c r="A15" s="12"/>
      <c r="B15" s="10" t="s">
        <v>350</v>
      </c>
      <c r="C15" s="11" t="s">
        <v>59</v>
      </c>
      <c r="D15" s="11" t="s">
        <v>10</v>
      </c>
      <c r="E15" s="11" t="s">
        <v>10</v>
      </c>
      <c r="F15" s="11" t="s">
        <v>10</v>
      </c>
      <c r="G15" s="11" t="s">
        <v>10</v>
      </c>
      <c r="H15" s="15" t="s">
        <v>70</v>
      </c>
      <c r="I15" s="15">
        <f>countif(C:C,"j1")</f>
        <v>0</v>
      </c>
      <c r="J15" s="15" t="s">
        <v>71</v>
      </c>
      <c r="K15" s="15">
        <f>countif(C:C,"j2")</f>
        <v>0</v>
      </c>
      <c r="L15" s="15" t="s">
        <v>72</v>
      </c>
      <c r="M15" s="15">
        <f>countif(C:C,"j3")</f>
        <v>0</v>
      </c>
      <c r="N15" s="15" t="s">
        <v>73</v>
      </c>
      <c r="O15" s="15">
        <f>countif(C:C,"j4")</f>
        <v>0</v>
      </c>
      <c r="P15" s="15">
        <f t="shared" si="1"/>
        <v>0</v>
      </c>
    </row>
    <row r="16" ht="15.75" customHeight="1">
      <c r="A16" s="12"/>
      <c r="B16" s="10" t="s">
        <v>351</v>
      </c>
      <c r="C16" s="11" t="s">
        <v>352</v>
      </c>
      <c r="D16" s="11" t="s">
        <v>10</v>
      </c>
      <c r="E16" s="11" t="s">
        <v>10</v>
      </c>
      <c r="F16" s="11" t="s">
        <v>10</v>
      </c>
      <c r="G16" s="11" t="s">
        <v>10</v>
      </c>
      <c r="H16" s="18" t="s">
        <v>74</v>
      </c>
      <c r="I16" s="19"/>
      <c r="J16" s="19"/>
      <c r="K16" s="19"/>
      <c r="L16" s="19"/>
      <c r="M16" s="19"/>
      <c r="N16" s="19"/>
      <c r="O16" s="20"/>
      <c r="P16" s="15">
        <f t="shared" si="1"/>
        <v>0</v>
      </c>
    </row>
    <row r="17" ht="15.75" customHeight="1">
      <c r="A17" s="12"/>
      <c r="B17" s="10" t="s">
        <v>353</v>
      </c>
      <c r="C17" s="11" t="s">
        <v>53</v>
      </c>
      <c r="D17" s="11" t="s">
        <v>10</v>
      </c>
      <c r="E17" s="11" t="s">
        <v>10</v>
      </c>
      <c r="F17" s="11" t="s">
        <v>10</v>
      </c>
      <c r="G17" s="11" t="s">
        <v>10</v>
      </c>
      <c r="H17" s="21" t="s">
        <v>75</v>
      </c>
      <c r="I17" s="19"/>
      <c r="J17" s="19"/>
      <c r="K17" s="19"/>
      <c r="L17" s="19"/>
      <c r="M17" s="19"/>
      <c r="N17" s="19"/>
      <c r="O17" s="20"/>
      <c r="P17" s="15">
        <f>sum(P6:P16)</f>
        <v>16</v>
      </c>
    </row>
    <row r="18" ht="15.75" customHeight="1">
      <c r="A18" s="12"/>
      <c r="B18" s="10" t="s">
        <v>354</v>
      </c>
      <c r="C18" s="11" t="s">
        <v>53</v>
      </c>
      <c r="D18" s="11" t="s">
        <v>10</v>
      </c>
      <c r="E18" s="11" t="s">
        <v>10</v>
      </c>
      <c r="F18" s="11" t="s">
        <v>10</v>
      </c>
      <c r="G18" s="11" t="s">
        <v>10</v>
      </c>
      <c r="H18" s="22"/>
      <c r="I18" s="23" t="s">
        <v>76</v>
      </c>
      <c r="J18" s="24" t="s">
        <v>77</v>
      </c>
      <c r="K18" s="25"/>
      <c r="L18" s="26"/>
      <c r="M18" s="26"/>
      <c r="N18" s="26"/>
      <c r="O18" s="26"/>
      <c r="P18" s="4"/>
    </row>
    <row r="19" ht="15.75" customHeight="1">
      <c r="A19" s="12"/>
      <c r="B19" s="10"/>
      <c r="C19" s="11"/>
      <c r="D19" s="11"/>
      <c r="E19" s="11"/>
      <c r="F19" s="11"/>
      <c r="G19" s="11"/>
      <c r="H19" s="27" t="s">
        <v>4</v>
      </c>
      <c r="I19" s="23">
        <f>countif(D:D,"o")</f>
        <v>0</v>
      </c>
      <c r="J19" s="23">
        <f>countif(D:D,"x")</f>
        <v>16</v>
      </c>
      <c r="K19" s="25"/>
      <c r="L19" s="26"/>
      <c r="M19" s="26"/>
      <c r="N19" s="26"/>
      <c r="O19" s="26"/>
      <c r="P19" s="4"/>
    </row>
    <row r="20">
      <c r="A20" s="12"/>
      <c r="B20" s="28"/>
      <c r="C20" s="11"/>
      <c r="D20" s="11"/>
      <c r="E20" s="11"/>
      <c r="F20" s="11"/>
      <c r="G20" s="11"/>
      <c r="H20" s="27" t="s">
        <v>5</v>
      </c>
      <c r="I20" s="29">
        <f>countif(E:E,"o")</f>
        <v>0</v>
      </c>
      <c r="J20" s="29">
        <f>countif(E:E,"x")</f>
        <v>16</v>
      </c>
      <c r="K20" s="4"/>
      <c r="L20" s="4"/>
      <c r="M20" s="4"/>
      <c r="N20" s="4"/>
      <c r="O20" s="4"/>
      <c r="P20" s="4"/>
    </row>
    <row r="21">
      <c r="A21" s="12"/>
      <c r="B21" s="28"/>
      <c r="C21" s="11"/>
      <c r="D21" s="11"/>
      <c r="E21" s="11"/>
      <c r="F21" s="11"/>
      <c r="G21" s="11"/>
      <c r="H21" s="27" t="s">
        <v>6</v>
      </c>
      <c r="I21" s="29">
        <f>countif(F:F,"o")</f>
        <v>0</v>
      </c>
      <c r="J21" s="29">
        <f>countif(F:F,"x")</f>
        <v>16</v>
      </c>
      <c r="K21" s="4"/>
      <c r="L21" s="4"/>
      <c r="M21" s="4"/>
      <c r="N21" s="4"/>
      <c r="O21" s="4"/>
      <c r="P21" s="4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</row>
    <row r="22">
      <c r="A22" s="12"/>
      <c r="B22" s="28"/>
      <c r="C22" s="11"/>
      <c r="D22" s="11"/>
      <c r="E22" s="11"/>
      <c r="F22" s="11"/>
      <c r="G22" s="11"/>
      <c r="H22" s="31" t="s">
        <v>7</v>
      </c>
      <c r="I22" s="29">
        <f>countif(G:G,"o")</f>
        <v>0</v>
      </c>
      <c r="J22" s="29">
        <f>countif(G:G,"x")</f>
        <v>16</v>
      </c>
      <c r="K22" s="4"/>
      <c r="L22" s="4"/>
      <c r="M22" s="4"/>
      <c r="N22" s="4"/>
      <c r="O22" s="4"/>
      <c r="P22" s="4"/>
    </row>
    <row r="23">
      <c r="A23" s="12"/>
      <c r="B23" s="28"/>
      <c r="C23" s="11"/>
      <c r="D23" s="11"/>
      <c r="E23" s="11"/>
      <c r="F23" s="11"/>
      <c r="G23" s="11"/>
      <c r="H23" s="4"/>
      <c r="I23" s="4"/>
      <c r="J23" s="4"/>
      <c r="K23" s="4"/>
      <c r="L23" s="4"/>
      <c r="M23" s="4"/>
      <c r="N23" s="4"/>
      <c r="O23" s="4"/>
      <c r="P23" s="4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</row>
    <row r="24">
      <c r="A24" s="12"/>
      <c r="B24" s="32"/>
      <c r="C24" s="11"/>
      <c r="D24" s="11"/>
      <c r="E24" s="11"/>
      <c r="F24" s="11"/>
      <c r="G24" s="11"/>
      <c r="H24" s="33"/>
      <c r="I24" s="33"/>
      <c r="J24" s="33"/>
      <c r="K24" s="33"/>
      <c r="L24" s="33"/>
      <c r="M24" s="33"/>
      <c r="N24" s="33"/>
      <c r="O24" s="33"/>
      <c r="P24" s="33"/>
    </row>
    <row r="25">
      <c r="A25" s="12"/>
      <c r="B25" s="32"/>
      <c r="C25" s="11"/>
      <c r="D25" s="11"/>
      <c r="E25" s="11"/>
      <c r="F25" s="11"/>
      <c r="G25" s="11"/>
      <c r="H25" s="33"/>
      <c r="I25" s="33"/>
      <c r="J25" s="33"/>
      <c r="K25" s="33"/>
      <c r="L25" s="33"/>
      <c r="M25" s="33"/>
      <c r="N25" s="33"/>
      <c r="O25" s="33"/>
      <c r="P25" s="33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</row>
    <row r="26">
      <c r="A26" s="12"/>
      <c r="B26" s="32"/>
      <c r="C26" s="11"/>
      <c r="D26" s="11"/>
      <c r="E26" s="11"/>
      <c r="F26" s="11"/>
      <c r="G26" s="11"/>
      <c r="H26" s="33"/>
      <c r="I26" s="33"/>
      <c r="J26" s="33"/>
      <c r="K26" s="33"/>
      <c r="L26" s="33"/>
      <c r="M26" s="33"/>
      <c r="N26" s="33"/>
      <c r="O26" s="33"/>
      <c r="P26" s="33"/>
    </row>
    <row r="27">
      <c r="A27" s="12"/>
      <c r="B27" s="32"/>
      <c r="C27" s="11"/>
      <c r="D27" s="11"/>
      <c r="E27" s="11"/>
      <c r="F27" s="11"/>
      <c r="G27" s="11"/>
      <c r="H27" s="33"/>
      <c r="I27" s="33"/>
      <c r="J27" s="33"/>
      <c r="K27" s="33"/>
      <c r="L27" s="33"/>
      <c r="M27" s="33"/>
      <c r="N27" s="33"/>
      <c r="O27" s="33"/>
      <c r="P27" s="33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</row>
    <row r="28">
      <c r="A28" s="34"/>
      <c r="B28" s="32"/>
      <c r="C28" s="35"/>
      <c r="D28" s="35"/>
      <c r="E28" s="35"/>
      <c r="F28" s="35"/>
      <c r="G28" s="35"/>
      <c r="H28" s="33"/>
      <c r="I28" s="33"/>
      <c r="J28" s="33"/>
      <c r="K28" s="33"/>
      <c r="L28" s="33"/>
      <c r="M28" s="33"/>
      <c r="N28" s="33"/>
      <c r="O28" s="33"/>
      <c r="P28" s="33"/>
    </row>
    <row r="29">
      <c r="A29" s="36"/>
      <c r="B29" s="37"/>
      <c r="C29" s="38"/>
      <c r="D29" s="39"/>
      <c r="E29" s="39"/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</row>
    <row r="30">
      <c r="A30" s="36"/>
      <c r="B30" s="37"/>
      <c r="C30" s="38"/>
      <c r="D30" s="39"/>
      <c r="E30" s="39"/>
      <c r="F30" s="39"/>
      <c r="G30" s="39"/>
      <c r="H30" s="40"/>
      <c r="I30" s="40"/>
      <c r="J30" s="40"/>
      <c r="K30" s="40"/>
      <c r="L30" s="40"/>
      <c r="M30" s="40"/>
      <c r="N30" s="40"/>
      <c r="O30" s="40"/>
      <c r="P30" s="40"/>
    </row>
    <row r="31">
      <c r="A31" s="36"/>
      <c r="B31" s="37"/>
      <c r="C31" s="38"/>
      <c r="D31" s="39"/>
      <c r="E31" s="39"/>
      <c r="F31" s="39"/>
      <c r="G31" s="39"/>
      <c r="H31" s="40"/>
      <c r="I31" s="40"/>
      <c r="J31" s="40"/>
      <c r="K31" s="40"/>
      <c r="L31" s="40"/>
      <c r="M31" s="40"/>
      <c r="N31" s="40"/>
      <c r="O31" s="40"/>
      <c r="P31" s="40"/>
    </row>
    <row r="32">
      <c r="A32" s="41"/>
      <c r="B32" s="37"/>
      <c r="C32" s="38"/>
      <c r="D32" s="39"/>
      <c r="E32" s="39"/>
      <c r="F32" s="39"/>
      <c r="G32" s="39"/>
      <c r="H32" s="40"/>
      <c r="I32" s="40"/>
      <c r="J32" s="40"/>
      <c r="K32" s="40"/>
      <c r="L32" s="40"/>
      <c r="M32" s="40"/>
      <c r="N32" s="40"/>
      <c r="O32" s="40"/>
      <c r="P32" s="40"/>
    </row>
    <row r="33">
      <c r="A33" s="36"/>
      <c r="B33" s="37"/>
      <c r="C33" s="38"/>
      <c r="D33" s="39"/>
      <c r="E33" s="39"/>
      <c r="F33" s="39"/>
      <c r="G33" s="39"/>
      <c r="H33" s="40"/>
      <c r="I33" s="40"/>
      <c r="J33" s="40"/>
      <c r="K33" s="40"/>
      <c r="L33" s="40"/>
      <c r="M33" s="40"/>
      <c r="N33" s="40"/>
      <c r="O33" s="40"/>
      <c r="P33" s="40"/>
    </row>
    <row r="34">
      <c r="A34" s="36"/>
      <c r="B34" s="37"/>
      <c r="C34" s="38"/>
      <c r="D34" s="39"/>
      <c r="E34" s="39"/>
      <c r="F34" s="39"/>
      <c r="G34" s="39"/>
      <c r="H34" s="40"/>
      <c r="I34" s="40"/>
      <c r="J34" s="40"/>
      <c r="K34" s="40"/>
      <c r="L34" s="40"/>
      <c r="M34" s="40"/>
      <c r="N34" s="40"/>
      <c r="O34" s="40"/>
      <c r="P34" s="40"/>
    </row>
    <row r="35">
      <c r="A35" s="41"/>
      <c r="B35" s="37"/>
      <c r="C35" s="38"/>
      <c r="D35" s="39"/>
      <c r="E35" s="39"/>
      <c r="F35" s="39"/>
      <c r="G35" s="39"/>
      <c r="H35" s="40"/>
      <c r="I35" s="40"/>
      <c r="J35" s="40"/>
      <c r="K35" s="40"/>
      <c r="L35" s="40"/>
      <c r="M35" s="40"/>
      <c r="N35" s="40"/>
      <c r="O35" s="40"/>
      <c r="P35" s="40"/>
    </row>
    <row r="36">
      <c r="A36" s="36"/>
      <c r="B36" s="37"/>
      <c r="C36" s="38"/>
      <c r="D36" s="39"/>
      <c r="E36" s="39"/>
      <c r="F36" s="39"/>
      <c r="G36" s="39"/>
      <c r="H36" s="40"/>
      <c r="I36" s="40"/>
      <c r="J36" s="40"/>
      <c r="K36" s="40"/>
      <c r="L36" s="40"/>
      <c r="M36" s="40"/>
      <c r="N36" s="40"/>
      <c r="O36" s="40"/>
      <c r="P36" s="40"/>
    </row>
    <row r="37">
      <c r="A37" s="36"/>
      <c r="B37" s="37"/>
      <c r="C37" s="38"/>
      <c r="D37" s="39"/>
      <c r="E37" s="39"/>
      <c r="F37" s="39"/>
      <c r="G37" s="39"/>
      <c r="H37" s="40"/>
      <c r="I37" s="40"/>
      <c r="J37" s="40"/>
      <c r="K37" s="40"/>
      <c r="L37" s="40"/>
      <c r="M37" s="40"/>
      <c r="N37" s="40"/>
      <c r="O37" s="40"/>
      <c r="P37" s="40"/>
    </row>
    <row r="38">
      <c r="A38" s="36"/>
      <c r="B38" s="37"/>
      <c r="C38" s="38"/>
      <c r="D38" s="39"/>
      <c r="E38" s="39"/>
      <c r="F38" s="39"/>
      <c r="G38" s="39"/>
      <c r="H38" s="40"/>
      <c r="I38" s="40"/>
      <c r="J38" s="40"/>
      <c r="K38" s="40"/>
      <c r="L38" s="40"/>
      <c r="M38" s="40"/>
      <c r="N38" s="40"/>
      <c r="O38" s="40"/>
      <c r="P38" s="40"/>
    </row>
    <row r="39">
      <c r="A39" s="36"/>
      <c r="B39" s="37"/>
      <c r="C39" s="38"/>
      <c r="D39" s="39"/>
      <c r="E39" s="39"/>
      <c r="F39" s="39"/>
      <c r="G39" s="39"/>
      <c r="H39" s="40"/>
      <c r="I39" s="40"/>
      <c r="J39" s="40"/>
      <c r="K39" s="40"/>
      <c r="L39" s="40"/>
      <c r="M39" s="40"/>
      <c r="N39" s="40"/>
      <c r="O39" s="40"/>
      <c r="P39" s="40"/>
    </row>
    <row r="40">
      <c r="A40" s="36"/>
      <c r="B40" s="42"/>
      <c r="C40" s="38"/>
      <c r="D40" s="39"/>
      <c r="E40" s="39"/>
      <c r="F40" s="39"/>
      <c r="G40" s="39"/>
      <c r="H40" s="40"/>
      <c r="I40" s="40"/>
      <c r="J40" s="40"/>
      <c r="K40" s="40"/>
      <c r="L40" s="40"/>
      <c r="M40" s="40"/>
      <c r="N40" s="40"/>
      <c r="O40" s="40"/>
      <c r="P40" s="40"/>
    </row>
    <row r="41">
      <c r="B41" s="42"/>
      <c r="C41" s="38"/>
      <c r="D41" s="39"/>
      <c r="E41" s="39"/>
      <c r="F41" s="39"/>
      <c r="G41" s="39"/>
      <c r="H41" s="40"/>
      <c r="I41" s="40"/>
      <c r="J41" s="40"/>
      <c r="K41" s="40"/>
      <c r="L41" s="40"/>
      <c r="M41" s="40"/>
      <c r="N41" s="40"/>
      <c r="O41" s="40"/>
      <c r="P41" s="40"/>
    </row>
    <row r="42">
      <c r="B42" s="42"/>
      <c r="C42" s="38"/>
      <c r="D42" s="39"/>
      <c r="E42" s="39"/>
      <c r="F42" s="39"/>
      <c r="G42" s="39"/>
      <c r="H42" s="40"/>
      <c r="I42" s="40"/>
      <c r="J42" s="40"/>
      <c r="K42" s="40"/>
      <c r="L42" s="40"/>
      <c r="M42" s="40"/>
      <c r="N42" s="40"/>
      <c r="O42" s="40"/>
      <c r="P42" s="40"/>
    </row>
    <row r="43">
      <c r="B43" s="42"/>
      <c r="C43" s="38"/>
      <c r="D43" s="39"/>
      <c r="E43" s="39"/>
      <c r="F43" s="39"/>
      <c r="G43" s="39"/>
      <c r="H43" s="40"/>
      <c r="I43" s="40"/>
      <c r="J43" s="40"/>
      <c r="K43" s="40"/>
      <c r="L43" s="40"/>
      <c r="M43" s="40"/>
      <c r="N43" s="40"/>
      <c r="O43" s="40"/>
      <c r="P43" s="40"/>
    </row>
    <row r="44">
      <c r="B44" s="42"/>
      <c r="C44" s="38"/>
      <c r="D44" s="39"/>
      <c r="E44" s="39"/>
      <c r="F44" s="39"/>
      <c r="G44" s="39"/>
      <c r="H44" s="40"/>
      <c r="I44" s="40"/>
      <c r="J44" s="40"/>
      <c r="K44" s="40"/>
      <c r="L44" s="40"/>
      <c r="M44" s="40"/>
      <c r="N44" s="40"/>
      <c r="O44" s="40"/>
      <c r="P44" s="40"/>
    </row>
    <row r="45">
      <c r="B45" s="42"/>
      <c r="C45" s="38"/>
      <c r="D45" s="39"/>
      <c r="E45" s="39"/>
      <c r="F45" s="39"/>
      <c r="G45" s="39"/>
      <c r="H45" s="40"/>
      <c r="I45" s="40"/>
      <c r="J45" s="40"/>
      <c r="K45" s="40"/>
      <c r="L45" s="40"/>
      <c r="M45" s="40"/>
      <c r="N45" s="40"/>
      <c r="O45" s="40"/>
      <c r="P45" s="40"/>
    </row>
    <row r="46">
      <c r="B46" s="42"/>
      <c r="C46" s="38"/>
      <c r="D46" s="39"/>
      <c r="E46" s="39"/>
      <c r="F46" s="39"/>
      <c r="G46" s="39"/>
      <c r="H46" s="40"/>
      <c r="I46" s="40"/>
      <c r="J46" s="40"/>
      <c r="K46" s="40"/>
      <c r="L46" s="40"/>
      <c r="M46" s="40"/>
      <c r="N46" s="40"/>
      <c r="O46" s="40"/>
      <c r="P46" s="40"/>
    </row>
    <row r="47">
      <c r="B47" s="42"/>
      <c r="C47" s="38"/>
      <c r="D47" s="39"/>
      <c r="E47" s="39"/>
      <c r="F47" s="39"/>
      <c r="G47" s="39"/>
      <c r="H47" s="40"/>
      <c r="I47" s="40"/>
      <c r="J47" s="40"/>
      <c r="K47" s="40"/>
      <c r="L47" s="40"/>
      <c r="M47" s="40"/>
      <c r="N47" s="40"/>
      <c r="O47" s="40"/>
      <c r="P47" s="40"/>
    </row>
    <row r="48">
      <c r="B48" s="42"/>
      <c r="C48" s="38"/>
      <c r="D48" s="39"/>
      <c r="E48" s="39"/>
      <c r="F48" s="39"/>
      <c r="G48" s="39"/>
      <c r="H48" s="40"/>
      <c r="I48" s="40"/>
      <c r="J48" s="40"/>
      <c r="K48" s="40"/>
      <c r="L48" s="40"/>
      <c r="M48" s="40"/>
      <c r="N48" s="40"/>
      <c r="O48" s="40"/>
      <c r="P48" s="40"/>
    </row>
    <row r="49">
      <c r="B49" s="42"/>
      <c r="C49" s="38"/>
      <c r="D49" s="39"/>
      <c r="E49" s="39"/>
      <c r="F49" s="39"/>
      <c r="G49" s="39"/>
      <c r="H49" s="40"/>
      <c r="I49" s="40"/>
      <c r="J49" s="40"/>
      <c r="K49" s="40"/>
      <c r="L49" s="40"/>
      <c r="M49" s="40"/>
      <c r="N49" s="40"/>
      <c r="O49" s="40"/>
      <c r="P49" s="40"/>
    </row>
    <row r="50">
      <c r="B50" s="42"/>
      <c r="C50" s="38"/>
      <c r="D50" s="39"/>
      <c r="E50" s="39"/>
      <c r="F50" s="39"/>
      <c r="G50" s="39"/>
      <c r="H50" s="40"/>
      <c r="I50" s="40"/>
      <c r="J50" s="40"/>
      <c r="K50" s="40"/>
      <c r="L50" s="40"/>
      <c r="M50" s="40"/>
      <c r="N50" s="40"/>
      <c r="O50" s="40"/>
      <c r="P50" s="40"/>
    </row>
    <row r="51">
      <c r="B51" s="42"/>
      <c r="C51" s="38"/>
      <c r="D51" s="39"/>
      <c r="E51" s="39"/>
      <c r="F51" s="39"/>
      <c r="G51" s="39"/>
      <c r="H51" s="40"/>
      <c r="I51" s="40"/>
      <c r="J51" s="40"/>
      <c r="K51" s="40"/>
      <c r="L51" s="40"/>
      <c r="M51" s="40"/>
      <c r="N51" s="40"/>
      <c r="O51" s="40"/>
      <c r="P51" s="40"/>
    </row>
    <row r="52">
      <c r="A52" s="43"/>
      <c r="B52" s="43"/>
    </row>
    <row r="53">
      <c r="A53" s="43"/>
      <c r="B53" s="43"/>
    </row>
    <row r="54">
      <c r="A54" s="43"/>
      <c r="B54" s="43"/>
    </row>
    <row r="55">
      <c r="A55" s="43"/>
      <c r="B55" s="43"/>
    </row>
    <row r="56">
      <c r="A56" s="43"/>
      <c r="B56" s="43"/>
    </row>
    <row r="57">
      <c r="A57" s="43"/>
      <c r="B57" s="43"/>
    </row>
    <row r="58">
      <c r="A58" s="43"/>
      <c r="B58" s="43"/>
    </row>
    <row r="59">
      <c r="A59" s="43"/>
      <c r="B59" s="43"/>
    </row>
    <row r="60">
      <c r="A60" s="43"/>
      <c r="B60" s="43"/>
    </row>
    <row r="61">
      <c r="A61" s="43"/>
      <c r="B61" s="43"/>
    </row>
    <row r="62">
      <c r="A62" s="43"/>
      <c r="B62" s="43"/>
    </row>
    <row r="63">
      <c r="A63" s="43"/>
      <c r="B63" s="43"/>
    </row>
    <row r="64">
      <c r="A64" s="43"/>
      <c r="B64" s="43"/>
    </row>
    <row r="65">
      <c r="A65" s="43"/>
      <c r="B65" s="43"/>
    </row>
    <row r="66">
      <c r="A66" s="43"/>
      <c r="B66" s="43"/>
    </row>
    <row r="67">
      <c r="A67" s="43"/>
      <c r="B67" s="43"/>
    </row>
    <row r="68">
      <c r="A68" s="43"/>
      <c r="B68" s="43"/>
    </row>
    <row r="69">
      <c r="A69" s="43"/>
      <c r="B69" s="43"/>
    </row>
    <row r="70">
      <c r="A70" s="43"/>
      <c r="B70" s="43"/>
    </row>
    <row r="71">
      <c r="A71" s="43"/>
      <c r="B71" s="43"/>
    </row>
    <row r="72">
      <c r="A72" s="43"/>
      <c r="B72" s="43"/>
    </row>
    <row r="73">
      <c r="A73" s="43"/>
      <c r="B73" s="43"/>
    </row>
    <row r="74">
      <c r="A74" s="43"/>
      <c r="B74" s="43"/>
    </row>
    <row r="75">
      <c r="A75" s="43"/>
      <c r="B75" s="43"/>
    </row>
    <row r="76">
      <c r="A76" s="43"/>
      <c r="B76" s="43"/>
    </row>
    <row r="77">
      <c r="A77" s="43"/>
      <c r="B77" s="43"/>
    </row>
    <row r="78">
      <c r="A78" s="43"/>
      <c r="B78" s="43"/>
    </row>
    <row r="79">
      <c r="A79" s="43"/>
      <c r="B79" s="43"/>
    </row>
    <row r="80">
      <c r="A80" s="43"/>
      <c r="B80" s="43"/>
    </row>
    <row r="81">
      <c r="A81" s="43"/>
      <c r="B81" s="43"/>
    </row>
    <row r="82">
      <c r="A82" s="43"/>
      <c r="B82" s="43"/>
    </row>
    <row r="83">
      <c r="A83" s="43"/>
      <c r="B83" s="43"/>
    </row>
    <row r="84">
      <c r="A84" s="43"/>
      <c r="B84" s="43"/>
    </row>
    <row r="85">
      <c r="A85" s="43"/>
      <c r="B85" s="43"/>
    </row>
    <row r="86">
      <c r="A86" s="43"/>
      <c r="B86" s="43"/>
    </row>
    <row r="87">
      <c r="A87" s="43"/>
      <c r="B87" s="43"/>
    </row>
    <row r="88">
      <c r="A88" s="43"/>
      <c r="B88" s="43"/>
    </row>
    <row r="89">
      <c r="A89" s="43"/>
      <c r="B89" s="43"/>
    </row>
    <row r="90">
      <c r="A90" s="43"/>
      <c r="B90" s="43"/>
    </row>
    <row r="91">
      <c r="A91" s="43"/>
      <c r="B91" s="43"/>
    </row>
    <row r="92">
      <c r="A92" s="43"/>
      <c r="B92" s="43"/>
    </row>
    <row r="93">
      <c r="A93" s="43"/>
      <c r="B93" s="43"/>
    </row>
    <row r="94">
      <c r="A94" s="43"/>
      <c r="B94" s="43"/>
    </row>
    <row r="95">
      <c r="A95" s="43"/>
      <c r="B95" s="43"/>
    </row>
    <row r="96">
      <c r="A96" s="43"/>
      <c r="B96" s="43"/>
    </row>
    <row r="97">
      <c r="A97" s="43"/>
      <c r="B97" s="43"/>
    </row>
    <row r="98">
      <c r="A98" s="43"/>
      <c r="B98" s="43"/>
    </row>
    <row r="99">
      <c r="A99" s="43"/>
      <c r="B99" s="43"/>
    </row>
    <row r="100">
      <c r="A100" s="43"/>
      <c r="B100" s="43"/>
    </row>
    <row r="101">
      <c r="A101" s="43"/>
      <c r="B101" s="43"/>
    </row>
    <row r="102">
      <c r="A102" s="43"/>
      <c r="B102" s="43"/>
    </row>
    <row r="103">
      <c r="A103" s="43"/>
      <c r="B103" s="43"/>
    </row>
    <row r="104">
      <c r="A104" s="43"/>
      <c r="B104" s="43"/>
    </row>
    <row r="105">
      <c r="A105" s="43"/>
      <c r="B105" s="43"/>
    </row>
    <row r="106">
      <c r="A106" s="43"/>
      <c r="B106" s="43"/>
    </row>
    <row r="107">
      <c r="A107" s="43"/>
      <c r="B107" s="43"/>
    </row>
    <row r="108">
      <c r="A108" s="43"/>
      <c r="B108" s="43"/>
    </row>
    <row r="109">
      <c r="A109" s="43"/>
      <c r="B109" s="43"/>
    </row>
    <row r="110">
      <c r="A110" s="43"/>
      <c r="B110" s="43"/>
    </row>
    <row r="111">
      <c r="A111" s="43"/>
      <c r="B111" s="43"/>
    </row>
    <row r="112">
      <c r="A112" s="43"/>
      <c r="B112" s="43"/>
    </row>
    <row r="113">
      <c r="A113" s="43"/>
      <c r="B113" s="43"/>
    </row>
    <row r="114">
      <c r="A114" s="43"/>
      <c r="B114" s="43"/>
    </row>
    <row r="115">
      <c r="A115" s="43"/>
      <c r="B115" s="43"/>
    </row>
    <row r="116">
      <c r="A116" s="43"/>
      <c r="B116" s="43"/>
    </row>
    <row r="117">
      <c r="A117" s="43"/>
      <c r="B117" s="43"/>
    </row>
    <row r="118">
      <c r="A118" s="43"/>
      <c r="B118" s="43"/>
    </row>
    <row r="119">
      <c r="A119" s="43"/>
      <c r="B119" s="43"/>
    </row>
    <row r="120">
      <c r="A120" s="43"/>
      <c r="B120" s="43"/>
    </row>
    <row r="121">
      <c r="A121" s="43"/>
      <c r="B121" s="43"/>
    </row>
    <row r="122">
      <c r="A122" s="43"/>
      <c r="B122" s="43"/>
    </row>
    <row r="123">
      <c r="A123" s="43"/>
      <c r="B123" s="43"/>
    </row>
    <row r="124">
      <c r="A124" s="43"/>
      <c r="B124" s="43"/>
    </row>
    <row r="125">
      <c r="A125" s="43"/>
      <c r="B125" s="43"/>
    </row>
    <row r="126">
      <c r="A126" s="43"/>
      <c r="B126" s="43"/>
    </row>
    <row r="127">
      <c r="A127" s="43"/>
      <c r="B127" s="43"/>
    </row>
    <row r="128">
      <c r="A128" s="43"/>
      <c r="B128" s="43"/>
    </row>
    <row r="129">
      <c r="A129" s="43"/>
      <c r="B129" s="43"/>
    </row>
    <row r="130">
      <c r="A130" s="43"/>
      <c r="B130" s="43"/>
    </row>
    <row r="131">
      <c r="A131" s="43"/>
      <c r="B131" s="43"/>
    </row>
    <row r="132">
      <c r="A132" s="43"/>
      <c r="B132" s="43"/>
    </row>
    <row r="133">
      <c r="A133" s="43"/>
      <c r="B133" s="43"/>
    </row>
    <row r="134">
      <c r="A134" s="43"/>
      <c r="B134" s="43"/>
    </row>
    <row r="135">
      <c r="A135" s="43"/>
      <c r="B135" s="43"/>
    </row>
    <row r="136">
      <c r="A136" s="43"/>
      <c r="B136" s="43"/>
    </row>
    <row r="137">
      <c r="A137" s="43"/>
      <c r="B137" s="43"/>
    </row>
    <row r="138">
      <c r="A138" s="43"/>
      <c r="B138" s="43"/>
    </row>
    <row r="139">
      <c r="A139" s="43"/>
      <c r="B139" s="43"/>
    </row>
    <row r="140">
      <c r="A140" s="43"/>
      <c r="B140" s="43"/>
    </row>
    <row r="141">
      <c r="A141" s="43"/>
      <c r="B141" s="43"/>
    </row>
    <row r="142">
      <c r="A142" s="43"/>
      <c r="B142" s="43"/>
    </row>
    <row r="143">
      <c r="A143" s="43"/>
      <c r="B143" s="43"/>
    </row>
    <row r="144">
      <c r="A144" s="43"/>
      <c r="B144" s="43"/>
    </row>
    <row r="145">
      <c r="A145" s="43"/>
      <c r="B145" s="43"/>
    </row>
    <row r="146">
      <c r="A146" s="43"/>
      <c r="B146" s="43"/>
    </row>
    <row r="147">
      <c r="A147" s="43"/>
      <c r="B147" s="43"/>
    </row>
    <row r="148">
      <c r="A148" s="43"/>
      <c r="B148" s="43"/>
    </row>
    <row r="149">
      <c r="A149" s="43"/>
      <c r="B149" s="43"/>
    </row>
    <row r="150">
      <c r="A150" s="43"/>
      <c r="B150" s="43"/>
    </row>
    <row r="151">
      <c r="A151" s="43"/>
      <c r="B151" s="43"/>
    </row>
    <row r="152">
      <c r="A152" s="43"/>
      <c r="B152" s="43"/>
    </row>
    <row r="153">
      <c r="A153" s="43"/>
      <c r="B153" s="43"/>
    </row>
    <row r="154">
      <c r="A154" s="43"/>
      <c r="B154" s="43"/>
    </row>
    <row r="155">
      <c r="A155" s="43"/>
      <c r="B155" s="43"/>
    </row>
    <row r="156">
      <c r="A156" s="43"/>
      <c r="B156" s="43"/>
    </row>
    <row r="157">
      <c r="A157" s="43"/>
      <c r="B157" s="43"/>
    </row>
    <row r="158">
      <c r="A158" s="43"/>
      <c r="B158" s="43"/>
    </row>
    <row r="159">
      <c r="A159" s="43"/>
      <c r="B159" s="43"/>
    </row>
    <row r="160">
      <c r="A160" s="43"/>
      <c r="B160" s="43"/>
    </row>
    <row r="161">
      <c r="A161" s="43"/>
      <c r="B161" s="43"/>
    </row>
    <row r="162">
      <c r="A162" s="43"/>
      <c r="B162" s="43"/>
    </row>
    <row r="163">
      <c r="A163" s="43"/>
      <c r="B163" s="43"/>
    </row>
    <row r="164">
      <c r="A164" s="43"/>
      <c r="B164" s="43"/>
    </row>
    <row r="165">
      <c r="A165" s="43"/>
      <c r="B165" s="43"/>
    </row>
    <row r="166">
      <c r="A166" s="43"/>
      <c r="B166" s="43"/>
    </row>
    <row r="167">
      <c r="A167" s="43"/>
      <c r="B167" s="43"/>
    </row>
    <row r="168">
      <c r="A168" s="43"/>
      <c r="B168" s="43"/>
    </row>
    <row r="169">
      <c r="A169" s="43"/>
      <c r="B169" s="43"/>
    </row>
    <row r="170">
      <c r="A170" s="43"/>
      <c r="B170" s="43"/>
    </row>
    <row r="171">
      <c r="A171" s="43"/>
      <c r="B171" s="43"/>
    </row>
    <row r="172">
      <c r="A172" s="43"/>
      <c r="B172" s="43"/>
    </row>
    <row r="173">
      <c r="A173" s="43"/>
      <c r="B173" s="43"/>
    </row>
    <row r="174">
      <c r="A174" s="43"/>
      <c r="B174" s="43"/>
    </row>
    <row r="175">
      <c r="A175" s="43"/>
      <c r="B175" s="43"/>
    </row>
    <row r="176">
      <c r="A176" s="43"/>
      <c r="B176" s="43"/>
    </row>
    <row r="177">
      <c r="A177" s="43"/>
      <c r="B177" s="43"/>
    </row>
    <row r="178">
      <c r="A178" s="43"/>
      <c r="B178" s="43"/>
    </row>
    <row r="179">
      <c r="A179" s="43"/>
      <c r="B179" s="43"/>
    </row>
    <row r="180">
      <c r="A180" s="43"/>
      <c r="B180" s="43"/>
    </row>
    <row r="181">
      <c r="A181" s="43"/>
      <c r="B181" s="43"/>
    </row>
    <row r="182">
      <c r="A182" s="43"/>
      <c r="B182" s="43"/>
    </row>
    <row r="183">
      <c r="A183" s="43"/>
      <c r="B183" s="43"/>
    </row>
    <row r="184">
      <c r="A184" s="43"/>
      <c r="B184" s="43"/>
    </row>
    <row r="185">
      <c r="A185" s="43"/>
      <c r="B185" s="43"/>
    </row>
    <row r="186">
      <c r="A186" s="43"/>
      <c r="B186" s="43"/>
    </row>
    <row r="187">
      <c r="A187" s="43"/>
      <c r="B187" s="43"/>
    </row>
    <row r="188">
      <c r="A188" s="43"/>
      <c r="B188" s="43"/>
    </row>
    <row r="189">
      <c r="A189" s="43"/>
      <c r="B189" s="43"/>
    </row>
    <row r="190">
      <c r="A190" s="43"/>
      <c r="B190" s="43"/>
    </row>
    <row r="191">
      <c r="A191" s="43"/>
      <c r="B191" s="43"/>
    </row>
    <row r="192">
      <c r="A192" s="43"/>
      <c r="B192" s="43"/>
    </row>
    <row r="193">
      <c r="A193" s="43"/>
      <c r="B193" s="43"/>
    </row>
    <row r="194">
      <c r="A194" s="43"/>
      <c r="B194" s="43"/>
    </row>
    <row r="195">
      <c r="A195" s="43"/>
      <c r="B195" s="43"/>
    </row>
    <row r="196">
      <c r="A196" s="43"/>
      <c r="B196" s="43"/>
    </row>
    <row r="197">
      <c r="A197" s="43"/>
      <c r="B197" s="43"/>
    </row>
    <row r="198">
      <c r="A198" s="43"/>
      <c r="B198" s="43"/>
    </row>
    <row r="199">
      <c r="A199" s="43"/>
      <c r="B199" s="43"/>
    </row>
    <row r="200">
      <c r="A200" s="43"/>
      <c r="B200" s="43"/>
    </row>
    <row r="201">
      <c r="A201" s="43"/>
      <c r="B201" s="43"/>
    </row>
    <row r="202">
      <c r="A202" s="43"/>
      <c r="B202" s="43"/>
    </row>
    <row r="203">
      <c r="A203" s="43"/>
      <c r="B203" s="43"/>
    </row>
    <row r="204">
      <c r="A204" s="43"/>
      <c r="B204" s="43"/>
    </row>
    <row r="205">
      <c r="A205" s="43"/>
      <c r="B205" s="43"/>
    </row>
    <row r="206">
      <c r="A206" s="43"/>
      <c r="B206" s="43"/>
    </row>
    <row r="207">
      <c r="A207" s="43"/>
      <c r="B207" s="43"/>
    </row>
    <row r="208">
      <c r="A208" s="43"/>
      <c r="B208" s="43"/>
    </row>
    <row r="209">
      <c r="A209" s="43"/>
      <c r="B209" s="43"/>
    </row>
    <row r="210">
      <c r="A210" s="43"/>
      <c r="B210" s="43"/>
    </row>
    <row r="211">
      <c r="A211" s="43"/>
      <c r="B211" s="43"/>
    </row>
    <row r="212">
      <c r="A212" s="43"/>
      <c r="B212" s="43"/>
    </row>
    <row r="213">
      <c r="A213" s="43"/>
      <c r="B213" s="43"/>
    </row>
    <row r="214">
      <c r="A214" s="43"/>
      <c r="B214" s="43"/>
    </row>
    <row r="215">
      <c r="A215" s="43"/>
      <c r="B215" s="43"/>
    </row>
    <row r="216">
      <c r="A216" s="43"/>
      <c r="B216" s="43"/>
    </row>
    <row r="217">
      <c r="A217" s="43"/>
      <c r="B217" s="43"/>
    </row>
    <row r="218">
      <c r="A218" s="43"/>
      <c r="B218" s="43"/>
    </row>
    <row r="219">
      <c r="A219" s="43"/>
      <c r="B219" s="43"/>
    </row>
    <row r="220">
      <c r="A220" s="43"/>
      <c r="B220" s="43"/>
    </row>
    <row r="221">
      <c r="A221" s="43"/>
      <c r="B221" s="43"/>
    </row>
    <row r="222">
      <c r="A222" s="43"/>
      <c r="B222" s="43"/>
    </row>
    <row r="223">
      <c r="A223" s="43"/>
      <c r="B223" s="43"/>
    </row>
    <row r="224">
      <c r="A224" s="43"/>
      <c r="B224" s="43"/>
    </row>
    <row r="225">
      <c r="A225" s="43"/>
      <c r="B225" s="43"/>
    </row>
    <row r="226">
      <c r="A226" s="43"/>
      <c r="B226" s="43"/>
    </row>
    <row r="227">
      <c r="A227" s="43"/>
      <c r="B227" s="43"/>
    </row>
    <row r="228">
      <c r="A228" s="43"/>
      <c r="B228" s="43"/>
    </row>
    <row r="229">
      <c r="A229" s="43"/>
      <c r="B229" s="43"/>
    </row>
    <row r="230">
      <c r="A230" s="43"/>
      <c r="B230" s="43"/>
    </row>
    <row r="231">
      <c r="A231" s="43"/>
      <c r="B231" s="43"/>
    </row>
    <row r="232">
      <c r="A232" s="43"/>
      <c r="B232" s="43"/>
    </row>
    <row r="233">
      <c r="A233" s="43"/>
      <c r="B233" s="43"/>
    </row>
    <row r="234">
      <c r="A234" s="43"/>
      <c r="B234" s="43"/>
    </row>
    <row r="235">
      <c r="A235" s="43"/>
      <c r="B235" s="43"/>
    </row>
    <row r="236">
      <c r="A236" s="43"/>
      <c r="B236" s="43"/>
    </row>
    <row r="237">
      <c r="A237" s="43"/>
      <c r="B237" s="43"/>
    </row>
    <row r="238">
      <c r="A238" s="43"/>
      <c r="B238" s="43"/>
    </row>
    <row r="239">
      <c r="A239" s="43"/>
      <c r="B239" s="43"/>
    </row>
    <row r="240">
      <c r="A240" s="43"/>
      <c r="B240" s="43"/>
    </row>
    <row r="241">
      <c r="A241" s="43"/>
      <c r="B241" s="43"/>
    </row>
    <row r="242">
      <c r="A242" s="43"/>
      <c r="B242" s="43"/>
    </row>
    <row r="243">
      <c r="A243" s="43"/>
      <c r="B243" s="43"/>
    </row>
    <row r="244">
      <c r="A244" s="43"/>
      <c r="B244" s="43"/>
    </row>
    <row r="245">
      <c r="A245" s="43"/>
      <c r="B245" s="43"/>
    </row>
    <row r="246">
      <c r="A246" s="43"/>
      <c r="B246" s="43"/>
    </row>
    <row r="247">
      <c r="A247" s="43"/>
      <c r="B247" s="43"/>
    </row>
    <row r="248">
      <c r="A248" s="43"/>
      <c r="B248" s="43"/>
    </row>
    <row r="249">
      <c r="A249" s="43"/>
      <c r="B249" s="43"/>
    </row>
    <row r="250">
      <c r="A250" s="43"/>
      <c r="B250" s="43"/>
    </row>
    <row r="251">
      <c r="A251" s="43"/>
      <c r="B251" s="43"/>
    </row>
    <row r="252">
      <c r="A252" s="43"/>
      <c r="B252" s="43"/>
    </row>
    <row r="253">
      <c r="A253" s="43"/>
      <c r="B253" s="43"/>
    </row>
    <row r="254">
      <c r="A254" s="43"/>
      <c r="B254" s="43"/>
    </row>
    <row r="255">
      <c r="A255" s="43"/>
      <c r="B255" s="43"/>
    </row>
    <row r="256">
      <c r="A256" s="43"/>
      <c r="B256" s="43"/>
    </row>
    <row r="257">
      <c r="A257" s="43"/>
      <c r="B257" s="43"/>
    </row>
    <row r="258">
      <c r="A258" s="43"/>
      <c r="B258" s="43"/>
    </row>
    <row r="259">
      <c r="A259" s="43"/>
      <c r="B259" s="43"/>
    </row>
    <row r="260">
      <c r="A260" s="43"/>
      <c r="B260" s="43"/>
    </row>
    <row r="261">
      <c r="A261" s="43"/>
      <c r="B261" s="43"/>
    </row>
    <row r="262">
      <c r="A262" s="43"/>
      <c r="B262" s="43"/>
    </row>
    <row r="263">
      <c r="A263" s="43"/>
      <c r="B263" s="43"/>
    </row>
    <row r="264">
      <c r="A264" s="43"/>
      <c r="B264" s="43"/>
    </row>
    <row r="265">
      <c r="A265" s="43"/>
      <c r="B265" s="43"/>
    </row>
    <row r="266">
      <c r="A266" s="43"/>
      <c r="B266" s="43"/>
    </row>
    <row r="267">
      <c r="A267" s="43"/>
      <c r="B267" s="43"/>
    </row>
    <row r="268">
      <c r="A268" s="43"/>
      <c r="B268" s="43"/>
    </row>
    <row r="269">
      <c r="A269" s="43"/>
      <c r="B269" s="43"/>
    </row>
    <row r="270">
      <c r="A270" s="43"/>
      <c r="B270" s="43"/>
    </row>
    <row r="271">
      <c r="A271" s="43"/>
      <c r="B271" s="43"/>
    </row>
    <row r="272">
      <c r="A272" s="43"/>
      <c r="B272" s="43"/>
    </row>
    <row r="273">
      <c r="A273" s="43"/>
      <c r="B273" s="43"/>
    </row>
    <row r="274">
      <c r="A274" s="43"/>
      <c r="B274" s="43"/>
    </row>
    <row r="275">
      <c r="A275" s="43"/>
      <c r="B275" s="43"/>
    </row>
    <row r="276">
      <c r="A276" s="43"/>
      <c r="B276" s="43"/>
    </row>
    <row r="277">
      <c r="A277" s="43"/>
      <c r="B277" s="43"/>
    </row>
    <row r="278">
      <c r="A278" s="43"/>
      <c r="B278" s="43"/>
    </row>
    <row r="279">
      <c r="A279" s="43"/>
      <c r="B279" s="43"/>
    </row>
    <row r="280">
      <c r="A280" s="43"/>
      <c r="B280" s="43"/>
    </row>
    <row r="281">
      <c r="A281" s="43"/>
      <c r="B281" s="43"/>
    </row>
    <row r="282">
      <c r="A282" s="43"/>
      <c r="B282" s="43"/>
    </row>
    <row r="283">
      <c r="A283" s="43"/>
      <c r="B283" s="43"/>
    </row>
    <row r="284">
      <c r="A284" s="43"/>
      <c r="B284" s="43"/>
    </row>
    <row r="285">
      <c r="A285" s="43"/>
      <c r="B285" s="43"/>
    </row>
    <row r="286">
      <c r="A286" s="43"/>
      <c r="B286" s="43"/>
    </row>
    <row r="287">
      <c r="A287" s="43"/>
      <c r="B287" s="43"/>
    </row>
    <row r="288">
      <c r="A288" s="43"/>
      <c r="B288" s="43"/>
    </row>
    <row r="289">
      <c r="A289" s="43"/>
      <c r="B289" s="43"/>
    </row>
    <row r="290">
      <c r="A290" s="43"/>
      <c r="B290" s="43"/>
    </row>
    <row r="291">
      <c r="A291" s="43"/>
      <c r="B291" s="43"/>
    </row>
    <row r="292">
      <c r="A292" s="43"/>
      <c r="B292" s="43"/>
    </row>
    <row r="293">
      <c r="A293" s="43"/>
      <c r="B293" s="43"/>
    </row>
    <row r="294">
      <c r="A294" s="43"/>
      <c r="B294" s="43"/>
    </row>
    <row r="295">
      <c r="A295" s="43"/>
      <c r="B295" s="43"/>
    </row>
    <row r="296">
      <c r="A296" s="43"/>
      <c r="B296" s="43"/>
    </row>
    <row r="297">
      <c r="A297" s="43"/>
      <c r="B297" s="43"/>
    </row>
    <row r="298">
      <c r="A298" s="43"/>
      <c r="B298" s="43"/>
    </row>
    <row r="299">
      <c r="A299" s="43"/>
      <c r="B299" s="43"/>
    </row>
    <row r="300">
      <c r="A300" s="43"/>
      <c r="B300" s="43"/>
    </row>
    <row r="301">
      <c r="A301" s="43"/>
      <c r="B301" s="43"/>
    </row>
    <row r="302">
      <c r="A302" s="43"/>
      <c r="B302" s="43"/>
    </row>
    <row r="303">
      <c r="A303" s="43"/>
      <c r="B303" s="43"/>
    </row>
    <row r="304">
      <c r="A304" s="43"/>
      <c r="B304" s="43"/>
    </row>
    <row r="305">
      <c r="A305" s="43"/>
      <c r="B305" s="43"/>
    </row>
    <row r="306">
      <c r="A306" s="43"/>
      <c r="B306" s="43"/>
    </row>
    <row r="307">
      <c r="A307" s="43"/>
      <c r="B307" s="43"/>
    </row>
    <row r="308">
      <c r="A308" s="43"/>
      <c r="B308" s="43"/>
    </row>
    <row r="309">
      <c r="A309" s="43"/>
      <c r="B309" s="43"/>
    </row>
    <row r="310">
      <c r="A310" s="43"/>
      <c r="B310" s="43"/>
    </row>
    <row r="311">
      <c r="A311" s="43"/>
      <c r="B311" s="43"/>
    </row>
    <row r="312">
      <c r="A312" s="43"/>
      <c r="B312" s="43"/>
    </row>
    <row r="313">
      <c r="A313" s="43"/>
      <c r="B313" s="43"/>
    </row>
    <row r="314">
      <c r="A314" s="43"/>
      <c r="B314" s="43"/>
    </row>
    <row r="315">
      <c r="A315" s="43"/>
      <c r="B315" s="43"/>
    </row>
    <row r="316">
      <c r="A316" s="43"/>
      <c r="B316" s="43"/>
    </row>
    <row r="317">
      <c r="A317" s="43"/>
      <c r="B317" s="43"/>
    </row>
    <row r="318">
      <c r="A318" s="43"/>
      <c r="B318" s="43"/>
    </row>
    <row r="319">
      <c r="A319" s="43"/>
      <c r="B319" s="43"/>
    </row>
    <row r="320">
      <c r="A320" s="43"/>
      <c r="B320" s="43"/>
    </row>
    <row r="321">
      <c r="A321" s="43"/>
      <c r="B321" s="43"/>
    </row>
    <row r="322">
      <c r="A322" s="43"/>
      <c r="B322" s="43"/>
    </row>
    <row r="323">
      <c r="A323" s="43"/>
      <c r="B323" s="43"/>
    </row>
    <row r="324">
      <c r="A324" s="43"/>
      <c r="B324" s="43"/>
    </row>
    <row r="325">
      <c r="A325" s="43"/>
      <c r="B325" s="43"/>
    </row>
    <row r="326">
      <c r="A326" s="43"/>
      <c r="B326" s="43"/>
    </row>
    <row r="327">
      <c r="A327" s="43"/>
      <c r="B327" s="43"/>
    </row>
    <row r="328">
      <c r="A328" s="43"/>
      <c r="B328" s="43"/>
    </row>
    <row r="329">
      <c r="A329" s="43"/>
      <c r="B329" s="43"/>
    </row>
    <row r="330">
      <c r="A330" s="43"/>
      <c r="B330" s="43"/>
    </row>
    <row r="331">
      <c r="A331" s="43"/>
      <c r="B331" s="43"/>
    </row>
    <row r="332">
      <c r="A332" s="43"/>
      <c r="B332" s="43"/>
    </row>
    <row r="333">
      <c r="A333" s="43"/>
      <c r="B333" s="43"/>
    </row>
    <row r="334">
      <c r="A334" s="43"/>
      <c r="B334" s="43"/>
    </row>
    <row r="335">
      <c r="A335" s="43"/>
      <c r="B335" s="43"/>
    </row>
    <row r="336">
      <c r="A336" s="43"/>
      <c r="B336" s="43"/>
    </row>
    <row r="337">
      <c r="A337" s="43"/>
      <c r="B337" s="43"/>
    </row>
    <row r="338">
      <c r="A338" s="43"/>
      <c r="B338" s="43"/>
    </row>
    <row r="339">
      <c r="A339" s="43"/>
      <c r="B339" s="43"/>
    </row>
    <row r="340">
      <c r="A340" s="43"/>
      <c r="B340" s="43"/>
    </row>
    <row r="341">
      <c r="A341" s="43"/>
      <c r="B341" s="43"/>
    </row>
    <row r="342">
      <c r="A342" s="43"/>
      <c r="B342" s="43"/>
    </row>
    <row r="343">
      <c r="A343" s="43"/>
      <c r="B343" s="43"/>
    </row>
    <row r="344">
      <c r="A344" s="43"/>
      <c r="B344" s="43"/>
    </row>
    <row r="345">
      <c r="A345" s="43"/>
      <c r="B345" s="43"/>
    </row>
    <row r="346">
      <c r="A346" s="43"/>
      <c r="B346" s="43"/>
    </row>
    <row r="347">
      <c r="A347" s="43"/>
      <c r="B347" s="43"/>
    </row>
    <row r="348">
      <c r="A348" s="43"/>
      <c r="B348" s="43"/>
    </row>
    <row r="349">
      <c r="A349" s="43"/>
      <c r="B349" s="43"/>
    </row>
    <row r="350">
      <c r="A350" s="43"/>
      <c r="B350" s="43"/>
    </row>
    <row r="351">
      <c r="A351" s="43"/>
      <c r="B351" s="43"/>
    </row>
    <row r="352">
      <c r="A352" s="43"/>
      <c r="B352" s="43"/>
    </row>
    <row r="353">
      <c r="A353" s="43"/>
      <c r="B353" s="43"/>
    </row>
    <row r="354">
      <c r="A354" s="43"/>
      <c r="B354" s="43"/>
    </row>
    <row r="355">
      <c r="A355" s="43"/>
      <c r="B355" s="43"/>
    </row>
    <row r="356">
      <c r="A356" s="43"/>
      <c r="B356" s="43"/>
    </row>
    <row r="357">
      <c r="A357" s="43"/>
      <c r="B357" s="43"/>
    </row>
    <row r="358">
      <c r="A358" s="43"/>
      <c r="B358" s="43"/>
    </row>
    <row r="359">
      <c r="A359" s="43"/>
      <c r="B359" s="43"/>
    </row>
    <row r="360">
      <c r="A360" s="43"/>
      <c r="B360" s="43"/>
    </row>
    <row r="361">
      <c r="A361" s="43"/>
      <c r="B361" s="43"/>
    </row>
    <row r="362">
      <c r="A362" s="43"/>
      <c r="B362" s="43"/>
    </row>
    <row r="363">
      <c r="A363" s="43"/>
      <c r="B363" s="43"/>
    </row>
    <row r="364">
      <c r="A364" s="43"/>
      <c r="B364" s="43"/>
    </row>
    <row r="365">
      <c r="A365" s="43"/>
      <c r="B365" s="43"/>
    </row>
    <row r="366">
      <c r="A366" s="43"/>
      <c r="B366" s="43"/>
    </row>
    <row r="367">
      <c r="A367" s="43"/>
      <c r="B367" s="43"/>
    </row>
    <row r="368">
      <c r="A368" s="43"/>
      <c r="B368" s="43"/>
    </row>
    <row r="369">
      <c r="A369" s="43"/>
      <c r="B369" s="43"/>
    </row>
    <row r="370">
      <c r="A370" s="43"/>
      <c r="B370" s="43"/>
    </row>
    <row r="371">
      <c r="A371" s="43"/>
      <c r="B371" s="43"/>
    </row>
    <row r="372">
      <c r="A372" s="43"/>
      <c r="B372" s="43"/>
    </row>
    <row r="373">
      <c r="A373" s="43"/>
      <c r="B373" s="43"/>
    </row>
    <row r="374">
      <c r="A374" s="43"/>
      <c r="B374" s="43"/>
    </row>
    <row r="375">
      <c r="A375" s="43"/>
      <c r="B375" s="43"/>
    </row>
    <row r="376">
      <c r="A376" s="43"/>
      <c r="B376" s="43"/>
    </row>
    <row r="377">
      <c r="A377" s="43"/>
      <c r="B377" s="43"/>
    </row>
    <row r="378">
      <c r="A378" s="43"/>
      <c r="B378" s="43"/>
    </row>
    <row r="379">
      <c r="A379" s="43"/>
      <c r="B379" s="43"/>
    </row>
    <row r="380">
      <c r="A380" s="43"/>
      <c r="B380" s="43"/>
    </row>
    <row r="381">
      <c r="A381" s="43"/>
      <c r="B381" s="43"/>
    </row>
    <row r="382">
      <c r="A382" s="43"/>
      <c r="B382" s="43"/>
    </row>
    <row r="383">
      <c r="A383" s="43"/>
      <c r="B383" s="43"/>
    </row>
    <row r="384">
      <c r="A384" s="43"/>
      <c r="B384" s="43"/>
    </row>
    <row r="385">
      <c r="A385" s="43"/>
      <c r="B385" s="43"/>
    </row>
    <row r="386">
      <c r="A386" s="43"/>
      <c r="B386" s="43"/>
    </row>
    <row r="387">
      <c r="A387" s="43"/>
      <c r="B387" s="43"/>
    </row>
    <row r="388">
      <c r="A388" s="43"/>
      <c r="B388" s="43"/>
    </row>
    <row r="389">
      <c r="A389" s="43"/>
      <c r="B389" s="43"/>
    </row>
    <row r="390">
      <c r="A390" s="43"/>
      <c r="B390" s="43"/>
    </row>
    <row r="391">
      <c r="A391" s="43"/>
      <c r="B391" s="43"/>
    </row>
    <row r="392">
      <c r="A392" s="43"/>
      <c r="B392" s="43"/>
    </row>
    <row r="393">
      <c r="A393" s="43"/>
      <c r="B393" s="43"/>
    </row>
    <row r="394">
      <c r="A394" s="43"/>
      <c r="B394" s="43"/>
    </row>
    <row r="395">
      <c r="A395" s="43"/>
      <c r="B395" s="43"/>
    </row>
    <row r="396">
      <c r="A396" s="43"/>
      <c r="B396" s="43"/>
    </row>
    <row r="397">
      <c r="A397" s="43"/>
      <c r="B397" s="43"/>
    </row>
    <row r="398">
      <c r="A398" s="43"/>
      <c r="B398" s="43"/>
    </row>
    <row r="399">
      <c r="A399" s="43"/>
      <c r="B399" s="43"/>
    </row>
    <row r="400">
      <c r="A400" s="43"/>
      <c r="B400" s="43"/>
    </row>
    <row r="401">
      <c r="A401" s="43"/>
      <c r="B401" s="43"/>
    </row>
    <row r="402">
      <c r="A402" s="43"/>
      <c r="B402" s="43"/>
    </row>
    <row r="403">
      <c r="A403" s="43"/>
      <c r="B403" s="43"/>
    </row>
    <row r="404">
      <c r="A404" s="43"/>
      <c r="B404" s="43"/>
    </row>
    <row r="405">
      <c r="A405" s="43"/>
      <c r="B405" s="43"/>
    </row>
    <row r="406">
      <c r="A406" s="43"/>
      <c r="B406" s="43"/>
    </row>
    <row r="407">
      <c r="A407" s="43"/>
      <c r="B407" s="43"/>
    </row>
    <row r="408">
      <c r="A408" s="43"/>
      <c r="B408" s="43"/>
    </row>
    <row r="409">
      <c r="A409" s="43"/>
      <c r="B409" s="43"/>
    </row>
    <row r="410">
      <c r="A410" s="43"/>
      <c r="B410" s="43"/>
    </row>
    <row r="411">
      <c r="A411" s="43"/>
      <c r="B411" s="43"/>
    </row>
    <row r="412">
      <c r="A412" s="43"/>
      <c r="B412" s="43"/>
    </row>
    <row r="413">
      <c r="A413" s="43"/>
      <c r="B413" s="43"/>
    </row>
    <row r="414">
      <c r="A414" s="43"/>
      <c r="B414" s="43"/>
    </row>
    <row r="415">
      <c r="A415" s="43"/>
      <c r="B415" s="43"/>
    </row>
    <row r="416">
      <c r="A416" s="43"/>
      <c r="B416" s="43"/>
    </row>
    <row r="417">
      <c r="A417" s="43"/>
      <c r="B417" s="43"/>
    </row>
    <row r="418">
      <c r="A418" s="43"/>
      <c r="B418" s="43"/>
    </row>
    <row r="419">
      <c r="A419" s="43"/>
      <c r="B419" s="43"/>
    </row>
    <row r="420">
      <c r="A420" s="43"/>
      <c r="B420" s="43"/>
    </row>
    <row r="421">
      <c r="A421" s="43"/>
      <c r="B421" s="43"/>
    </row>
    <row r="422">
      <c r="A422" s="43"/>
      <c r="B422" s="43"/>
    </row>
    <row r="423">
      <c r="A423" s="43"/>
      <c r="B423" s="43"/>
    </row>
    <row r="424">
      <c r="A424" s="43"/>
      <c r="B424" s="43"/>
    </row>
    <row r="425">
      <c r="A425" s="43"/>
      <c r="B425" s="43"/>
    </row>
    <row r="426">
      <c r="A426" s="43"/>
      <c r="B426" s="43"/>
    </row>
    <row r="427">
      <c r="A427" s="43"/>
      <c r="B427" s="43"/>
    </row>
    <row r="428">
      <c r="A428" s="43"/>
      <c r="B428" s="43"/>
    </row>
    <row r="429">
      <c r="A429" s="43"/>
      <c r="B429" s="43"/>
    </row>
    <row r="430">
      <c r="A430" s="43"/>
      <c r="B430" s="43"/>
    </row>
    <row r="431">
      <c r="A431" s="43"/>
      <c r="B431" s="43"/>
    </row>
    <row r="432">
      <c r="A432" s="43"/>
      <c r="B432" s="43"/>
    </row>
    <row r="433">
      <c r="A433" s="43"/>
      <c r="B433" s="43"/>
    </row>
    <row r="434">
      <c r="A434" s="43"/>
      <c r="B434" s="43"/>
    </row>
    <row r="435">
      <c r="A435" s="43"/>
      <c r="B435" s="43"/>
    </row>
    <row r="436">
      <c r="A436" s="43"/>
      <c r="B436" s="43"/>
    </row>
    <row r="437">
      <c r="A437" s="43"/>
      <c r="B437" s="43"/>
    </row>
    <row r="438">
      <c r="A438" s="43"/>
      <c r="B438" s="43"/>
    </row>
    <row r="439">
      <c r="A439" s="43"/>
      <c r="B439" s="43"/>
    </row>
    <row r="440">
      <c r="A440" s="43"/>
      <c r="B440" s="43"/>
    </row>
    <row r="441">
      <c r="A441" s="43"/>
      <c r="B441" s="43"/>
    </row>
    <row r="442">
      <c r="A442" s="43"/>
      <c r="B442" s="43"/>
    </row>
    <row r="443">
      <c r="A443" s="43"/>
      <c r="B443" s="43"/>
    </row>
    <row r="444">
      <c r="A444" s="43"/>
      <c r="B444" s="43"/>
    </row>
    <row r="445">
      <c r="A445" s="43"/>
      <c r="B445" s="43"/>
    </row>
    <row r="446">
      <c r="A446" s="43"/>
      <c r="B446" s="43"/>
    </row>
    <row r="447">
      <c r="A447" s="43"/>
      <c r="B447" s="43"/>
    </row>
    <row r="448">
      <c r="A448" s="43"/>
      <c r="B448" s="43"/>
    </row>
    <row r="449">
      <c r="A449" s="43"/>
      <c r="B449" s="43"/>
    </row>
    <row r="450">
      <c r="A450" s="43"/>
      <c r="B450" s="43"/>
    </row>
    <row r="451">
      <c r="A451" s="43"/>
      <c r="B451" s="43"/>
    </row>
    <row r="452">
      <c r="A452" s="43"/>
      <c r="B452" s="43"/>
    </row>
    <row r="453">
      <c r="A453" s="43"/>
      <c r="B453" s="43"/>
    </row>
    <row r="454">
      <c r="A454" s="43"/>
      <c r="B454" s="43"/>
    </row>
    <row r="455">
      <c r="A455" s="43"/>
      <c r="B455" s="43"/>
    </row>
    <row r="456">
      <c r="A456" s="43"/>
      <c r="B456" s="43"/>
    </row>
    <row r="457">
      <c r="A457" s="43"/>
      <c r="B457" s="43"/>
    </row>
    <row r="458">
      <c r="A458" s="43"/>
      <c r="B458" s="43"/>
    </row>
    <row r="459">
      <c r="A459" s="43"/>
      <c r="B459" s="43"/>
    </row>
    <row r="460">
      <c r="A460" s="43"/>
      <c r="B460" s="43"/>
    </row>
    <row r="461">
      <c r="A461" s="43"/>
      <c r="B461" s="43"/>
    </row>
    <row r="462">
      <c r="A462" s="43"/>
      <c r="B462" s="43"/>
    </row>
    <row r="463">
      <c r="A463" s="43"/>
      <c r="B463" s="43"/>
    </row>
    <row r="464">
      <c r="A464" s="43"/>
      <c r="B464" s="43"/>
    </row>
    <row r="465">
      <c r="A465" s="43"/>
      <c r="B465" s="43"/>
    </row>
    <row r="466">
      <c r="A466" s="43"/>
      <c r="B466" s="43"/>
    </row>
    <row r="467">
      <c r="A467" s="43"/>
      <c r="B467" s="43"/>
    </row>
    <row r="468">
      <c r="A468" s="43"/>
      <c r="B468" s="43"/>
    </row>
    <row r="469">
      <c r="A469" s="43"/>
      <c r="B469" s="43"/>
    </row>
    <row r="470">
      <c r="A470" s="43"/>
      <c r="B470" s="43"/>
    </row>
    <row r="471">
      <c r="A471" s="43"/>
      <c r="B471" s="43"/>
    </row>
    <row r="472">
      <c r="A472" s="43"/>
      <c r="B472" s="43"/>
    </row>
    <row r="473">
      <c r="A473" s="43"/>
      <c r="B473" s="43"/>
    </row>
    <row r="474">
      <c r="A474" s="43"/>
      <c r="B474" s="43"/>
    </row>
    <row r="475">
      <c r="A475" s="43"/>
      <c r="B475" s="43"/>
    </row>
    <row r="476">
      <c r="A476" s="43"/>
      <c r="B476" s="43"/>
    </row>
    <row r="477">
      <c r="A477" s="43"/>
      <c r="B477" s="43"/>
    </row>
    <row r="478">
      <c r="A478" s="43"/>
      <c r="B478" s="43"/>
    </row>
    <row r="479">
      <c r="A479" s="43"/>
      <c r="B479" s="43"/>
    </row>
    <row r="480">
      <c r="A480" s="43"/>
      <c r="B480" s="43"/>
    </row>
    <row r="481">
      <c r="A481" s="43"/>
      <c r="B481" s="43"/>
    </row>
    <row r="482">
      <c r="A482" s="43"/>
      <c r="B482" s="43"/>
    </row>
    <row r="483">
      <c r="A483" s="43"/>
      <c r="B483" s="43"/>
    </row>
    <row r="484">
      <c r="A484" s="43"/>
      <c r="B484" s="43"/>
    </row>
    <row r="485">
      <c r="A485" s="43"/>
      <c r="B485" s="43"/>
    </row>
    <row r="486">
      <c r="A486" s="43"/>
      <c r="B486" s="43"/>
    </row>
    <row r="487">
      <c r="A487" s="43"/>
      <c r="B487" s="43"/>
    </row>
    <row r="488">
      <c r="A488" s="43"/>
      <c r="B488" s="43"/>
    </row>
    <row r="489">
      <c r="A489" s="43"/>
      <c r="B489" s="43"/>
    </row>
    <row r="490">
      <c r="A490" s="43"/>
      <c r="B490" s="43"/>
    </row>
    <row r="491">
      <c r="A491" s="43"/>
      <c r="B491" s="43"/>
    </row>
    <row r="492">
      <c r="A492" s="43"/>
      <c r="B492" s="43"/>
    </row>
    <row r="493">
      <c r="A493" s="43"/>
      <c r="B493" s="43"/>
    </row>
    <row r="494">
      <c r="A494" s="43"/>
      <c r="B494" s="43"/>
    </row>
    <row r="495">
      <c r="A495" s="43"/>
      <c r="B495" s="43"/>
    </row>
    <row r="496">
      <c r="A496" s="43"/>
      <c r="B496" s="43"/>
    </row>
    <row r="497">
      <c r="A497" s="43"/>
      <c r="B497" s="43"/>
    </row>
    <row r="498">
      <c r="A498" s="43"/>
      <c r="B498" s="43"/>
    </row>
    <row r="499">
      <c r="A499" s="43"/>
      <c r="B499" s="43"/>
    </row>
    <row r="500">
      <c r="A500" s="43"/>
      <c r="B500" s="43"/>
    </row>
    <row r="501">
      <c r="A501" s="43"/>
      <c r="B501" s="43"/>
    </row>
    <row r="502">
      <c r="A502" s="43"/>
      <c r="B502" s="43"/>
    </row>
    <row r="503">
      <c r="A503" s="43"/>
      <c r="B503" s="43"/>
    </row>
    <row r="504">
      <c r="A504" s="43"/>
      <c r="B504" s="43"/>
    </row>
    <row r="505">
      <c r="A505" s="43"/>
      <c r="B505" s="43"/>
    </row>
    <row r="506">
      <c r="A506" s="43"/>
      <c r="B506" s="43"/>
    </row>
    <row r="507">
      <c r="A507" s="43"/>
      <c r="B507" s="43"/>
    </row>
    <row r="508">
      <c r="A508" s="43"/>
      <c r="B508" s="43"/>
    </row>
    <row r="509">
      <c r="A509" s="43"/>
      <c r="B509" s="43"/>
    </row>
    <row r="510">
      <c r="A510" s="43"/>
      <c r="B510" s="43"/>
    </row>
    <row r="511">
      <c r="A511" s="43"/>
      <c r="B511" s="43"/>
    </row>
    <row r="512">
      <c r="A512" s="43"/>
      <c r="B512" s="43"/>
    </row>
    <row r="513">
      <c r="A513" s="43"/>
      <c r="B513" s="43"/>
    </row>
    <row r="514">
      <c r="A514" s="43"/>
      <c r="B514" s="43"/>
    </row>
    <row r="515">
      <c r="A515" s="43"/>
      <c r="B515" s="43"/>
    </row>
    <row r="516">
      <c r="A516" s="43"/>
      <c r="B516" s="43"/>
    </row>
    <row r="517">
      <c r="A517" s="43"/>
      <c r="B517" s="43"/>
    </row>
    <row r="518">
      <c r="A518" s="43"/>
      <c r="B518" s="43"/>
    </row>
    <row r="519">
      <c r="A519" s="43"/>
      <c r="B519" s="43"/>
    </row>
    <row r="520">
      <c r="A520" s="43"/>
      <c r="B520" s="43"/>
    </row>
    <row r="521">
      <c r="A521" s="43"/>
      <c r="B521" s="43"/>
    </row>
    <row r="522">
      <c r="A522" s="43"/>
      <c r="B522" s="43"/>
    </row>
    <row r="523">
      <c r="A523" s="43"/>
      <c r="B523" s="43"/>
    </row>
    <row r="524">
      <c r="A524" s="43"/>
      <c r="B524" s="43"/>
    </row>
    <row r="525">
      <c r="A525" s="43"/>
      <c r="B525" s="43"/>
    </row>
    <row r="526">
      <c r="A526" s="43"/>
      <c r="B526" s="43"/>
    </row>
    <row r="527">
      <c r="A527" s="43"/>
      <c r="B527" s="43"/>
    </row>
    <row r="528">
      <c r="A528" s="43"/>
      <c r="B528" s="43"/>
    </row>
    <row r="529">
      <c r="A529" s="43"/>
      <c r="B529" s="43"/>
    </row>
    <row r="530">
      <c r="A530" s="43"/>
      <c r="B530" s="43"/>
    </row>
    <row r="531">
      <c r="A531" s="43"/>
      <c r="B531" s="43"/>
    </row>
    <row r="532">
      <c r="A532" s="43"/>
      <c r="B532" s="43"/>
    </row>
    <row r="533">
      <c r="A533" s="43"/>
      <c r="B533" s="43"/>
    </row>
    <row r="534">
      <c r="A534" s="43"/>
      <c r="B534" s="43"/>
    </row>
    <row r="535">
      <c r="A535" s="43"/>
      <c r="B535" s="43"/>
    </row>
    <row r="536">
      <c r="A536" s="43"/>
      <c r="B536" s="43"/>
    </row>
    <row r="537">
      <c r="A537" s="43"/>
      <c r="B537" s="43"/>
    </row>
    <row r="538">
      <c r="A538" s="43"/>
      <c r="B538" s="43"/>
    </row>
    <row r="539">
      <c r="A539" s="43"/>
      <c r="B539" s="43"/>
    </row>
    <row r="540">
      <c r="A540" s="43"/>
      <c r="B540" s="43"/>
    </row>
    <row r="541">
      <c r="A541" s="43"/>
      <c r="B541" s="43"/>
    </row>
    <row r="542">
      <c r="A542" s="43"/>
      <c r="B542" s="43"/>
    </row>
    <row r="543">
      <c r="A543" s="43"/>
      <c r="B543" s="43"/>
    </row>
    <row r="544">
      <c r="A544" s="43"/>
      <c r="B544" s="43"/>
    </row>
    <row r="545">
      <c r="A545" s="43"/>
      <c r="B545" s="43"/>
    </row>
    <row r="546">
      <c r="A546" s="43"/>
      <c r="B546" s="43"/>
    </row>
    <row r="547">
      <c r="A547" s="43"/>
      <c r="B547" s="43"/>
    </row>
    <row r="548">
      <c r="A548" s="43"/>
      <c r="B548" s="43"/>
    </row>
    <row r="549">
      <c r="A549" s="43"/>
      <c r="B549" s="43"/>
    </row>
    <row r="550">
      <c r="A550" s="43"/>
      <c r="B550" s="43"/>
    </row>
    <row r="551">
      <c r="A551" s="43"/>
      <c r="B551" s="43"/>
    </row>
    <row r="552">
      <c r="A552" s="43"/>
      <c r="B552" s="43"/>
    </row>
    <row r="553">
      <c r="A553" s="43"/>
      <c r="B553" s="43"/>
    </row>
    <row r="554">
      <c r="A554" s="43"/>
      <c r="B554" s="43"/>
    </row>
    <row r="555">
      <c r="A555" s="43"/>
      <c r="B555" s="43"/>
    </row>
    <row r="556">
      <c r="A556" s="43"/>
      <c r="B556" s="43"/>
    </row>
    <row r="557">
      <c r="A557" s="43"/>
      <c r="B557" s="43"/>
    </row>
    <row r="558">
      <c r="A558" s="43"/>
      <c r="B558" s="43"/>
    </row>
    <row r="559">
      <c r="A559" s="43"/>
      <c r="B559" s="43"/>
    </row>
    <row r="560">
      <c r="A560" s="43"/>
      <c r="B560" s="43"/>
    </row>
    <row r="561">
      <c r="A561" s="43"/>
      <c r="B561" s="43"/>
    </row>
    <row r="562">
      <c r="A562" s="43"/>
      <c r="B562" s="43"/>
    </row>
    <row r="563">
      <c r="A563" s="43"/>
      <c r="B563" s="43"/>
    </row>
    <row r="564">
      <c r="A564" s="43"/>
      <c r="B564" s="43"/>
    </row>
    <row r="565">
      <c r="A565" s="43"/>
      <c r="B565" s="43"/>
    </row>
    <row r="566">
      <c r="A566" s="43"/>
      <c r="B566" s="43"/>
    </row>
    <row r="567">
      <c r="A567" s="43"/>
      <c r="B567" s="43"/>
    </row>
    <row r="568">
      <c r="A568" s="43"/>
      <c r="B568" s="43"/>
    </row>
    <row r="569">
      <c r="A569" s="43"/>
      <c r="B569" s="43"/>
    </row>
    <row r="570">
      <c r="A570" s="43"/>
      <c r="B570" s="43"/>
    </row>
    <row r="571">
      <c r="A571" s="43"/>
      <c r="B571" s="43"/>
    </row>
    <row r="572">
      <c r="A572" s="43"/>
      <c r="B572" s="43"/>
    </row>
    <row r="573">
      <c r="A573" s="43"/>
      <c r="B573" s="43"/>
    </row>
    <row r="574">
      <c r="A574" s="43"/>
      <c r="B574" s="43"/>
    </row>
    <row r="575">
      <c r="A575" s="43"/>
      <c r="B575" s="43"/>
    </row>
    <row r="576">
      <c r="A576" s="43"/>
      <c r="B576" s="43"/>
    </row>
    <row r="577">
      <c r="A577" s="43"/>
      <c r="B577" s="43"/>
    </row>
    <row r="578">
      <c r="A578" s="43"/>
      <c r="B578" s="43"/>
    </row>
    <row r="579">
      <c r="A579" s="43"/>
      <c r="B579" s="43"/>
    </row>
    <row r="580">
      <c r="A580" s="43"/>
      <c r="B580" s="43"/>
    </row>
    <row r="581">
      <c r="A581" s="43"/>
      <c r="B581" s="43"/>
    </row>
    <row r="582">
      <c r="A582" s="43"/>
      <c r="B582" s="43"/>
    </row>
    <row r="583">
      <c r="A583" s="43"/>
      <c r="B583" s="43"/>
    </row>
    <row r="584">
      <c r="A584" s="43"/>
      <c r="B584" s="43"/>
    </row>
    <row r="585">
      <c r="A585" s="43"/>
      <c r="B585" s="43"/>
    </row>
    <row r="586">
      <c r="A586" s="43"/>
      <c r="B586" s="43"/>
    </row>
    <row r="587">
      <c r="A587" s="43"/>
      <c r="B587" s="43"/>
    </row>
    <row r="588">
      <c r="A588" s="43"/>
      <c r="B588" s="43"/>
    </row>
    <row r="589">
      <c r="A589" s="43"/>
      <c r="B589" s="43"/>
    </row>
    <row r="590">
      <c r="A590" s="43"/>
      <c r="B590" s="43"/>
    </row>
    <row r="591">
      <c r="A591" s="43"/>
      <c r="B591" s="43"/>
    </row>
    <row r="592">
      <c r="A592" s="43"/>
      <c r="B592" s="43"/>
    </row>
    <row r="593">
      <c r="A593" s="43"/>
      <c r="B593" s="43"/>
    </row>
    <row r="594">
      <c r="A594" s="43"/>
      <c r="B594" s="43"/>
    </row>
    <row r="595">
      <c r="A595" s="43"/>
      <c r="B595" s="43"/>
    </row>
    <row r="596">
      <c r="A596" s="43"/>
      <c r="B596" s="43"/>
    </row>
    <row r="597">
      <c r="A597" s="43"/>
      <c r="B597" s="43"/>
    </row>
    <row r="598">
      <c r="A598" s="43"/>
      <c r="B598" s="43"/>
    </row>
    <row r="599">
      <c r="A599" s="43"/>
      <c r="B599" s="43"/>
    </row>
    <row r="600">
      <c r="A600" s="43"/>
      <c r="B600" s="43"/>
    </row>
    <row r="601">
      <c r="A601" s="43"/>
      <c r="B601" s="43"/>
    </row>
    <row r="602">
      <c r="A602" s="43"/>
      <c r="B602" s="43"/>
    </row>
    <row r="603">
      <c r="A603" s="43"/>
      <c r="B603" s="43"/>
    </row>
    <row r="604">
      <c r="A604" s="43"/>
      <c r="B604" s="43"/>
    </row>
    <row r="605">
      <c r="A605" s="43"/>
      <c r="B605" s="43"/>
    </row>
    <row r="606">
      <c r="A606" s="43"/>
      <c r="B606" s="43"/>
    </row>
    <row r="607">
      <c r="A607" s="43"/>
      <c r="B607" s="43"/>
    </row>
    <row r="608">
      <c r="A608" s="43"/>
      <c r="B608" s="43"/>
    </row>
    <row r="609">
      <c r="A609" s="43"/>
      <c r="B609" s="43"/>
    </row>
    <row r="610">
      <c r="A610" s="43"/>
      <c r="B610" s="43"/>
    </row>
    <row r="611">
      <c r="A611" s="43"/>
      <c r="B611" s="43"/>
    </row>
    <row r="612">
      <c r="A612" s="43"/>
      <c r="B612" s="43"/>
    </row>
    <row r="613">
      <c r="A613" s="43"/>
      <c r="B613" s="43"/>
    </row>
    <row r="614">
      <c r="A614" s="43"/>
      <c r="B614" s="43"/>
    </row>
    <row r="615">
      <c r="A615" s="43"/>
      <c r="B615" s="43"/>
    </row>
    <row r="616">
      <c r="A616" s="43"/>
      <c r="B616" s="43"/>
    </row>
    <row r="617">
      <c r="A617" s="43"/>
      <c r="B617" s="43"/>
    </row>
    <row r="618">
      <c r="A618" s="43"/>
      <c r="B618" s="43"/>
    </row>
    <row r="619">
      <c r="A619" s="43"/>
      <c r="B619" s="43"/>
    </row>
    <row r="620">
      <c r="A620" s="43"/>
      <c r="B620" s="43"/>
    </row>
    <row r="621">
      <c r="A621" s="43"/>
      <c r="B621" s="43"/>
    </row>
    <row r="622">
      <c r="A622" s="43"/>
      <c r="B622" s="43"/>
    </row>
    <row r="623">
      <c r="A623" s="43"/>
      <c r="B623" s="43"/>
    </row>
    <row r="624">
      <c r="A624" s="43"/>
      <c r="B624" s="43"/>
    </row>
    <row r="625">
      <c r="A625" s="43"/>
      <c r="B625" s="43"/>
    </row>
    <row r="626">
      <c r="A626" s="43"/>
      <c r="B626" s="43"/>
    </row>
    <row r="627">
      <c r="A627" s="43"/>
      <c r="B627" s="43"/>
    </row>
    <row r="628">
      <c r="A628" s="43"/>
      <c r="B628" s="43"/>
    </row>
    <row r="629">
      <c r="A629" s="43"/>
      <c r="B629" s="43"/>
    </row>
    <row r="630">
      <c r="A630" s="43"/>
      <c r="B630" s="43"/>
    </row>
    <row r="631">
      <c r="A631" s="43"/>
      <c r="B631" s="43"/>
    </row>
    <row r="632">
      <c r="A632" s="43"/>
      <c r="B632" s="43"/>
    </row>
    <row r="633">
      <c r="A633" s="43"/>
      <c r="B633" s="43"/>
    </row>
    <row r="634">
      <c r="A634" s="43"/>
      <c r="B634" s="43"/>
    </row>
    <row r="635">
      <c r="A635" s="43"/>
      <c r="B635" s="43"/>
    </row>
    <row r="636">
      <c r="A636" s="43"/>
      <c r="B636" s="43"/>
    </row>
    <row r="637">
      <c r="A637" s="43"/>
      <c r="B637" s="43"/>
    </row>
    <row r="638">
      <c r="A638" s="43"/>
      <c r="B638" s="43"/>
    </row>
    <row r="639">
      <c r="A639" s="43"/>
      <c r="B639" s="43"/>
    </row>
    <row r="640">
      <c r="A640" s="43"/>
      <c r="B640" s="43"/>
    </row>
    <row r="641">
      <c r="A641" s="43"/>
      <c r="B641" s="43"/>
    </row>
    <row r="642">
      <c r="A642" s="43"/>
      <c r="B642" s="43"/>
    </row>
    <row r="643">
      <c r="A643" s="43"/>
      <c r="B643" s="43"/>
    </row>
    <row r="644">
      <c r="A644" s="43"/>
      <c r="B644" s="43"/>
    </row>
    <row r="645">
      <c r="A645" s="43"/>
      <c r="B645" s="43"/>
    </row>
    <row r="646">
      <c r="A646" s="43"/>
      <c r="B646" s="43"/>
    </row>
    <row r="647">
      <c r="A647" s="43"/>
      <c r="B647" s="43"/>
    </row>
    <row r="648">
      <c r="A648" s="43"/>
      <c r="B648" s="43"/>
    </row>
    <row r="649">
      <c r="A649" s="43"/>
      <c r="B649" s="43"/>
    </row>
    <row r="650">
      <c r="A650" s="43"/>
      <c r="B650" s="43"/>
    </row>
    <row r="651">
      <c r="A651" s="43"/>
      <c r="B651" s="43"/>
    </row>
    <row r="652">
      <c r="A652" s="43"/>
      <c r="B652" s="43"/>
    </row>
    <row r="653">
      <c r="A653" s="43"/>
      <c r="B653" s="43"/>
    </row>
    <row r="654">
      <c r="A654" s="43"/>
      <c r="B654" s="43"/>
    </row>
    <row r="655">
      <c r="A655" s="43"/>
      <c r="B655" s="43"/>
    </row>
    <row r="656">
      <c r="A656" s="43"/>
      <c r="B656" s="43"/>
    </row>
    <row r="657">
      <c r="A657" s="43"/>
      <c r="B657" s="43"/>
    </row>
    <row r="658">
      <c r="A658" s="43"/>
      <c r="B658" s="43"/>
    </row>
    <row r="659">
      <c r="A659" s="43"/>
      <c r="B659" s="43"/>
    </row>
    <row r="660">
      <c r="A660" s="43"/>
      <c r="B660" s="43"/>
    </row>
    <row r="661">
      <c r="A661" s="43"/>
      <c r="B661" s="43"/>
    </row>
    <row r="662">
      <c r="A662" s="43"/>
      <c r="B662" s="43"/>
    </row>
    <row r="663">
      <c r="A663" s="43"/>
      <c r="B663" s="43"/>
    </row>
    <row r="664">
      <c r="A664" s="43"/>
      <c r="B664" s="43"/>
    </row>
    <row r="665">
      <c r="A665" s="43"/>
      <c r="B665" s="43"/>
    </row>
    <row r="666">
      <c r="A666" s="43"/>
      <c r="B666" s="43"/>
    </row>
    <row r="667">
      <c r="A667" s="43"/>
      <c r="B667" s="43"/>
    </row>
    <row r="668">
      <c r="A668" s="43"/>
      <c r="B668" s="43"/>
    </row>
    <row r="669">
      <c r="A669" s="43"/>
      <c r="B669" s="43"/>
    </row>
    <row r="670">
      <c r="A670" s="43"/>
      <c r="B670" s="43"/>
    </row>
    <row r="671">
      <c r="A671" s="43"/>
      <c r="B671" s="43"/>
    </row>
    <row r="672">
      <c r="A672" s="43"/>
      <c r="B672" s="43"/>
    </row>
    <row r="673">
      <c r="A673" s="43"/>
      <c r="B673" s="43"/>
    </row>
    <row r="674">
      <c r="A674" s="43"/>
      <c r="B674" s="43"/>
    </row>
    <row r="675">
      <c r="A675" s="43"/>
      <c r="B675" s="43"/>
    </row>
    <row r="676">
      <c r="A676" s="43"/>
      <c r="B676" s="43"/>
    </row>
    <row r="677">
      <c r="A677" s="43"/>
      <c r="B677" s="43"/>
    </row>
    <row r="678">
      <c r="A678" s="43"/>
      <c r="B678" s="43"/>
    </row>
    <row r="679">
      <c r="A679" s="43"/>
      <c r="B679" s="43"/>
    </row>
    <row r="680">
      <c r="A680" s="43"/>
      <c r="B680" s="43"/>
    </row>
    <row r="681">
      <c r="A681" s="43"/>
      <c r="B681" s="43"/>
    </row>
    <row r="682">
      <c r="A682" s="43"/>
      <c r="B682" s="43"/>
    </row>
    <row r="683">
      <c r="A683" s="43"/>
      <c r="B683" s="43"/>
    </row>
    <row r="684">
      <c r="A684" s="43"/>
      <c r="B684" s="43"/>
    </row>
    <row r="685">
      <c r="A685" s="43"/>
      <c r="B685" s="43"/>
    </row>
    <row r="686">
      <c r="A686" s="43"/>
      <c r="B686" s="43"/>
    </row>
    <row r="687">
      <c r="A687" s="43"/>
      <c r="B687" s="43"/>
    </row>
    <row r="688">
      <c r="A688" s="43"/>
      <c r="B688" s="43"/>
    </row>
    <row r="689">
      <c r="A689" s="43"/>
      <c r="B689" s="43"/>
    </row>
    <row r="690">
      <c r="A690" s="43"/>
      <c r="B690" s="43"/>
    </row>
    <row r="691">
      <c r="A691" s="43"/>
      <c r="B691" s="43"/>
    </row>
    <row r="692">
      <c r="A692" s="43"/>
      <c r="B692" s="43"/>
    </row>
    <row r="693">
      <c r="A693" s="43"/>
      <c r="B693" s="43"/>
    </row>
    <row r="694">
      <c r="A694" s="43"/>
      <c r="B694" s="43"/>
    </row>
    <row r="695">
      <c r="A695" s="43"/>
      <c r="B695" s="43"/>
    </row>
    <row r="696">
      <c r="A696" s="43"/>
      <c r="B696" s="43"/>
    </row>
    <row r="697">
      <c r="A697" s="43"/>
      <c r="B697" s="43"/>
    </row>
    <row r="698">
      <c r="A698" s="43"/>
      <c r="B698" s="43"/>
    </row>
    <row r="699">
      <c r="A699" s="43"/>
      <c r="B699" s="43"/>
    </row>
    <row r="700">
      <c r="A700" s="43"/>
      <c r="B700" s="43"/>
    </row>
    <row r="701">
      <c r="A701" s="43"/>
      <c r="B701" s="43"/>
    </row>
    <row r="702">
      <c r="A702" s="43"/>
      <c r="B702" s="43"/>
    </row>
    <row r="703">
      <c r="A703" s="43"/>
      <c r="B703" s="43"/>
    </row>
    <row r="704">
      <c r="A704" s="43"/>
      <c r="B704" s="43"/>
    </row>
    <row r="705">
      <c r="A705" s="43"/>
      <c r="B705" s="43"/>
    </row>
    <row r="706">
      <c r="A706" s="43"/>
      <c r="B706" s="43"/>
    </row>
    <row r="707">
      <c r="A707" s="43"/>
      <c r="B707" s="43"/>
    </row>
    <row r="708">
      <c r="A708" s="43"/>
      <c r="B708" s="43"/>
    </row>
    <row r="709">
      <c r="A709" s="43"/>
      <c r="B709" s="43"/>
    </row>
    <row r="710">
      <c r="A710" s="43"/>
      <c r="B710" s="43"/>
    </row>
    <row r="711">
      <c r="A711" s="43"/>
      <c r="B711" s="43"/>
    </row>
    <row r="712">
      <c r="A712" s="43"/>
      <c r="B712" s="43"/>
    </row>
    <row r="713">
      <c r="A713" s="43"/>
      <c r="B713" s="43"/>
    </row>
    <row r="714">
      <c r="A714" s="43"/>
      <c r="B714" s="43"/>
    </row>
    <row r="715">
      <c r="A715" s="43"/>
      <c r="B715" s="43"/>
    </row>
    <row r="716">
      <c r="A716" s="43"/>
      <c r="B716" s="43"/>
    </row>
    <row r="717">
      <c r="A717" s="43"/>
      <c r="B717" s="43"/>
    </row>
    <row r="718">
      <c r="A718" s="43"/>
      <c r="B718" s="43"/>
    </row>
    <row r="719">
      <c r="A719" s="43"/>
      <c r="B719" s="43"/>
    </row>
    <row r="720">
      <c r="A720" s="43"/>
      <c r="B720" s="43"/>
    </row>
    <row r="721">
      <c r="A721" s="43"/>
      <c r="B721" s="43"/>
    </row>
    <row r="722">
      <c r="A722" s="43"/>
      <c r="B722" s="43"/>
    </row>
    <row r="723">
      <c r="A723" s="43"/>
      <c r="B723" s="43"/>
    </row>
    <row r="724">
      <c r="A724" s="43"/>
      <c r="B724" s="43"/>
    </row>
    <row r="725">
      <c r="A725" s="43"/>
      <c r="B725" s="43"/>
    </row>
    <row r="726">
      <c r="A726" s="43"/>
      <c r="B726" s="43"/>
    </row>
    <row r="727">
      <c r="A727" s="43"/>
      <c r="B727" s="43"/>
    </row>
    <row r="728">
      <c r="A728" s="43"/>
      <c r="B728" s="43"/>
    </row>
    <row r="729">
      <c r="A729" s="43"/>
      <c r="B729" s="43"/>
    </row>
    <row r="730">
      <c r="A730" s="43"/>
      <c r="B730" s="43"/>
    </row>
    <row r="731">
      <c r="A731" s="43"/>
      <c r="B731" s="43"/>
    </row>
    <row r="732">
      <c r="A732" s="43"/>
      <c r="B732" s="43"/>
    </row>
    <row r="733">
      <c r="A733" s="43"/>
      <c r="B733" s="43"/>
    </row>
    <row r="734">
      <c r="A734" s="43"/>
      <c r="B734" s="43"/>
    </row>
    <row r="735">
      <c r="A735" s="43"/>
      <c r="B735" s="43"/>
    </row>
    <row r="736">
      <c r="A736" s="43"/>
      <c r="B736" s="43"/>
    </row>
    <row r="737">
      <c r="A737" s="43"/>
      <c r="B737" s="43"/>
    </row>
    <row r="738">
      <c r="A738" s="43"/>
      <c r="B738" s="43"/>
    </row>
    <row r="739">
      <c r="A739" s="43"/>
      <c r="B739" s="43"/>
    </row>
    <row r="740">
      <c r="A740" s="43"/>
      <c r="B740" s="43"/>
    </row>
    <row r="741">
      <c r="A741" s="43"/>
      <c r="B741" s="43"/>
    </row>
    <row r="742">
      <c r="A742" s="43"/>
      <c r="B742" s="43"/>
    </row>
    <row r="743">
      <c r="A743" s="43"/>
      <c r="B743" s="43"/>
    </row>
    <row r="744">
      <c r="A744" s="43"/>
      <c r="B744" s="43"/>
    </row>
    <row r="745">
      <c r="A745" s="43"/>
      <c r="B745" s="43"/>
    </row>
    <row r="746">
      <c r="A746" s="43"/>
      <c r="B746" s="43"/>
    </row>
    <row r="747">
      <c r="A747" s="43"/>
      <c r="B747" s="43"/>
    </row>
    <row r="748">
      <c r="A748" s="43"/>
      <c r="B748" s="43"/>
    </row>
    <row r="749">
      <c r="A749" s="43"/>
      <c r="B749" s="43"/>
    </row>
    <row r="750">
      <c r="A750" s="43"/>
      <c r="B750" s="43"/>
    </row>
    <row r="751">
      <c r="A751" s="43"/>
      <c r="B751" s="43"/>
    </row>
    <row r="752">
      <c r="A752" s="43"/>
      <c r="B752" s="43"/>
    </row>
    <row r="753">
      <c r="A753" s="43"/>
      <c r="B753" s="43"/>
    </row>
    <row r="754">
      <c r="A754" s="43"/>
      <c r="B754" s="43"/>
    </row>
    <row r="755">
      <c r="A755" s="43"/>
      <c r="B755" s="43"/>
    </row>
    <row r="756">
      <c r="A756" s="43"/>
      <c r="B756" s="43"/>
    </row>
    <row r="757">
      <c r="A757" s="43"/>
      <c r="B757" s="43"/>
    </row>
    <row r="758">
      <c r="A758" s="43"/>
      <c r="B758" s="43"/>
    </row>
    <row r="759">
      <c r="A759" s="43"/>
      <c r="B759" s="43"/>
    </row>
    <row r="760">
      <c r="A760" s="43"/>
      <c r="B760" s="43"/>
    </row>
    <row r="761">
      <c r="A761" s="43"/>
      <c r="B761" s="43"/>
    </row>
    <row r="762">
      <c r="A762" s="43"/>
      <c r="B762" s="43"/>
    </row>
    <row r="763">
      <c r="A763" s="43"/>
      <c r="B763" s="43"/>
    </row>
    <row r="764">
      <c r="A764" s="43"/>
      <c r="B764" s="43"/>
    </row>
    <row r="765">
      <c r="A765" s="43"/>
      <c r="B765" s="43"/>
    </row>
    <row r="766">
      <c r="A766" s="43"/>
      <c r="B766" s="43"/>
    </row>
    <row r="767">
      <c r="A767" s="43"/>
      <c r="B767" s="43"/>
    </row>
    <row r="768">
      <c r="A768" s="43"/>
      <c r="B768" s="43"/>
    </row>
    <row r="769">
      <c r="A769" s="43"/>
      <c r="B769" s="43"/>
    </row>
    <row r="770">
      <c r="A770" s="43"/>
      <c r="B770" s="43"/>
    </row>
    <row r="771">
      <c r="A771" s="43"/>
      <c r="B771" s="43"/>
    </row>
    <row r="772">
      <c r="A772" s="43"/>
      <c r="B772" s="43"/>
    </row>
    <row r="773">
      <c r="A773" s="43"/>
      <c r="B773" s="43"/>
    </row>
    <row r="774">
      <c r="A774" s="43"/>
      <c r="B774" s="43"/>
    </row>
    <row r="775">
      <c r="A775" s="43"/>
      <c r="B775" s="43"/>
    </row>
    <row r="776">
      <c r="A776" s="43"/>
      <c r="B776" s="43"/>
    </row>
    <row r="777">
      <c r="A777" s="43"/>
      <c r="B777" s="43"/>
    </row>
    <row r="778">
      <c r="A778" s="43"/>
      <c r="B778" s="43"/>
    </row>
    <row r="779">
      <c r="A779" s="43"/>
      <c r="B779" s="43"/>
    </row>
    <row r="780">
      <c r="A780" s="43"/>
      <c r="B780" s="43"/>
    </row>
    <row r="781">
      <c r="A781" s="43"/>
      <c r="B781" s="43"/>
    </row>
    <row r="782">
      <c r="A782" s="43"/>
      <c r="B782" s="43"/>
    </row>
    <row r="783">
      <c r="A783" s="43"/>
      <c r="B783" s="43"/>
    </row>
    <row r="784">
      <c r="A784" s="43"/>
      <c r="B784" s="43"/>
    </row>
    <row r="785">
      <c r="A785" s="43"/>
      <c r="B785" s="43"/>
    </row>
    <row r="786">
      <c r="A786" s="43"/>
      <c r="B786" s="43"/>
    </row>
    <row r="787">
      <c r="A787" s="43"/>
      <c r="B787" s="43"/>
    </row>
    <row r="788">
      <c r="A788" s="43"/>
      <c r="B788" s="43"/>
    </row>
    <row r="789">
      <c r="A789" s="43"/>
      <c r="B789" s="43"/>
    </row>
    <row r="790">
      <c r="A790" s="43"/>
      <c r="B790" s="43"/>
    </row>
    <row r="791">
      <c r="A791" s="43"/>
      <c r="B791" s="43"/>
    </row>
    <row r="792">
      <c r="A792" s="43"/>
      <c r="B792" s="43"/>
    </row>
    <row r="793">
      <c r="A793" s="43"/>
      <c r="B793" s="43"/>
    </row>
    <row r="794">
      <c r="A794" s="43"/>
      <c r="B794" s="43"/>
    </row>
    <row r="795">
      <c r="A795" s="43"/>
      <c r="B795" s="43"/>
    </row>
    <row r="796">
      <c r="A796" s="43"/>
      <c r="B796" s="43"/>
    </row>
    <row r="797">
      <c r="A797" s="43"/>
      <c r="B797" s="43"/>
    </row>
    <row r="798">
      <c r="A798" s="43"/>
      <c r="B798" s="43"/>
    </row>
    <row r="799">
      <c r="A799" s="43"/>
      <c r="B799" s="43"/>
    </row>
    <row r="800">
      <c r="A800" s="43"/>
      <c r="B800" s="43"/>
    </row>
    <row r="801">
      <c r="A801" s="43"/>
      <c r="B801" s="43"/>
    </row>
    <row r="802">
      <c r="A802" s="43"/>
      <c r="B802" s="43"/>
    </row>
    <row r="803">
      <c r="A803" s="43"/>
      <c r="B803" s="43"/>
    </row>
    <row r="804">
      <c r="A804" s="43"/>
      <c r="B804" s="43"/>
    </row>
    <row r="805">
      <c r="A805" s="43"/>
      <c r="B805" s="43"/>
    </row>
    <row r="806">
      <c r="A806" s="43"/>
      <c r="B806" s="43"/>
    </row>
    <row r="807">
      <c r="A807" s="43"/>
      <c r="B807" s="43"/>
    </row>
    <row r="808">
      <c r="A808" s="43"/>
      <c r="B808" s="43"/>
    </row>
    <row r="809">
      <c r="A809" s="43"/>
      <c r="B809" s="43"/>
    </row>
    <row r="810">
      <c r="A810" s="43"/>
      <c r="B810" s="43"/>
    </row>
    <row r="811">
      <c r="A811" s="43"/>
      <c r="B811" s="43"/>
    </row>
    <row r="812">
      <c r="A812" s="43"/>
      <c r="B812" s="43"/>
    </row>
    <row r="813">
      <c r="A813" s="43"/>
      <c r="B813" s="43"/>
    </row>
    <row r="814">
      <c r="A814" s="43"/>
      <c r="B814" s="43"/>
    </row>
    <row r="815">
      <c r="A815" s="43"/>
      <c r="B815" s="43"/>
    </row>
    <row r="816">
      <c r="A816" s="43"/>
      <c r="B816" s="43"/>
    </row>
    <row r="817">
      <c r="A817" s="43"/>
      <c r="B817" s="43"/>
    </row>
    <row r="818">
      <c r="A818" s="43"/>
      <c r="B818" s="43"/>
    </row>
    <row r="819">
      <c r="A819" s="43"/>
      <c r="B819" s="43"/>
    </row>
    <row r="820">
      <c r="A820" s="43"/>
      <c r="B820" s="43"/>
    </row>
    <row r="821">
      <c r="A821" s="43"/>
      <c r="B821" s="43"/>
    </row>
    <row r="822">
      <c r="A822" s="43"/>
      <c r="B822" s="43"/>
    </row>
    <row r="823">
      <c r="A823" s="43"/>
      <c r="B823" s="43"/>
    </row>
    <row r="824">
      <c r="A824" s="43"/>
      <c r="B824" s="43"/>
    </row>
    <row r="825">
      <c r="A825" s="43"/>
      <c r="B825" s="43"/>
    </row>
    <row r="826">
      <c r="A826" s="43"/>
      <c r="B826" s="43"/>
    </row>
    <row r="827">
      <c r="A827" s="43"/>
      <c r="B827" s="43"/>
    </row>
    <row r="828">
      <c r="A828" s="43"/>
      <c r="B828" s="43"/>
    </row>
    <row r="829">
      <c r="A829" s="43"/>
      <c r="B829" s="43"/>
    </row>
    <row r="830">
      <c r="A830" s="43"/>
      <c r="B830" s="43"/>
    </row>
    <row r="831">
      <c r="A831" s="43"/>
      <c r="B831" s="43"/>
    </row>
    <row r="832">
      <c r="A832" s="43"/>
      <c r="B832" s="43"/>
    </row>
    <row r="833">
      <c r="A833" s="43"/>
      <c r="B833" s="43"/>
    </row>
    <row r="834">
      <c r="A834" s="43"/>
      <c r="B834" s="43"/>
    </row>
    <row r="835">
      <c r="A835" s="43"/>
      <c r="B835" s="43"/>
    </row>
    <row r="836">
      <c r="A836" s="43"/>
      <c r="B836" s="43"/>
    </row>
    <row r="837">
      <c r="A837" s="43"/>
      <c r="B837" s="43"/>
    </row>
    <row r="838">
      <c r="A838" s="43"/>
      <c r="B838" s="43"/>
    </row>
    <row r="839">
      <c r="A839" s="43"/>
      <c r="B839" s="43"/>
    </row>
    <row r="840">
      <c r="A840" s="43"/>
      <c r="B840" s="43"/>
    </row>
    <row r="841">
      <c r="A841" s="43"/>
      <c r="B841" s="43"/>
    </row>
    <row r="842">
      <c r="A842" s="43"/>
      <c r="B842" s="43"/>
    </row>
    <row r="843">
      <c r="A843" s="43"/>
      <c r="B843" s="43"/>
    </row>
    <row r="844">
      <c r="A844" s="43"/>
      <c r="B844" s="43"/>
    </row>
    <row r="845">
      <c r="A845" s="43"/>
      <c r="B845" s="43"/>
    </row>
    <row r="846">
      <c r="A846" s="43"/>
      <c r="B846" s="43"/>
    </row>
    <row r="847">
      <c r="A847" s="43"/>
      <c r="B847" s="43"/>
    </row>
    <row r="848">
      <c r="A848" s="43"/>
      <c r="B848" s="43"/>
    </row>
    <row r="849">
      <c r="A849" s="43"/>
      <c r="B849" s="43"/>
    </row>
    <row r="850">
      <c r="A850" s="43"/>
      <c r="B850" s="43"/>
    </row>
    <row r="851">
      <c r="A851" s="43"/>
      <c r="B851" s="43"/>
    </row>
    <row r="852">
      <c r="A852" s="43"/>
      <c r="B852" s="43"/>
    </row>
    <row r="853">
      <c r="A853" s="43"/>
      <c r="B853" s="43"/>
    </row>
    <row r="854">
      <c r="A854" s="43"/>
      <c r="B854" s="43"/>
    </row>
    <row r="855">
      <c r="A855" s="43"/>
      <c r="B855" s="43"/>
    </row>
    <row r="856">
      <c r="A856" s="43"/>
      <c r="B856" s="43"/>
    </row>
    <row r="857">
      <c r="A857" s="43"/>
      <c r="B857" s="43"/>
    </row>
    <row r="858">
      <c r="A858" s="43"/>
      <c r="B858" s="43"/>
    </row>
    <row r="859">
      <c r="A859" s="43"/>
      <c r="B859" s="43"/>
    </row>
    <row r="860">
      <c r="A860" s="43"/>
      <c r="B860" s="43"/>
    </row>
    <row r="861">
      <c r="A861" s="43"/>
      <c r="B861" s="43"/>
    </row>
    <row r="862">
      <c r="A862" s="43"/>
      <c r="B862" s="43"/>
    </row>
    <row r="863">
      <c r="A863" s="43"/>
      <c r="B863" s="43"/>
    </row>
    <row r="864">
      <c r="A864" s="43"/>
      <c r="B864" s="43"/>
    </row>
    <row r="865">
      <c r="A865" s="43"/>
      <c r="B865" s="43"/>
    </row>
    <row r="866">
      <c r="A866" s="43"/>
      <c r="B866" s="43"/>
    </row>
    <row r="867">
      <c r="A867" s="43"/>
      <c r="B867" s="43"/>
    </row>
    <row r="868">
      <c r="A868" s="43"/>
      <c r="B868" s="43"/>
    </row>
    <row r="869">
      <c r="A869" s="43"/>
      <c r="B869" s="43"/>
    </row>
    <row r="870">
      <c r="A870" s="43"/>
      <c r="B870" s="43"/>
    </row>
    <row r="871">
      <c r="A871" s="43"/>
      <c r="B871" s="43"/>
    </row>
    <row r="872">
      <c r="A872" s="43"/>
      <c r="B872" s="43"/>
    </row>
    <row r="873">
      <c r="A873" s="43"/>
      <c r="B873" s="43"/>
    </row>
    <row r="874">
      <c r="A874" s="43"/>
      <c r="B874" s="43"/>
    </row>
    <row r="875">
      <c r="A875" s="43"/>
      <c r="B875" s="43"/>
    </row>
    <row r="876">
      <c r="A876" s="43"/>
      <c r="B876" s="43"/>
    </row>
    <row r="877">
      <c r="A877" s="43"/>
      <c r="B877" s="43"/>
    </row>
    <row r="878">
      <c r="A878" s="43"/>
      <c r="B878" s="43"/>
    </row>
    <row r="879">
      <c r="A879" s="43"/>
      <c r="B879" s="43"/>
    </row>
    <row r="880">
      <c r="A880" s="43"/>
      <c r="B880" s="43"/>
    </row>
    <row r="881">
      <c r="A881" s="43"/>
      <c r="B881" s="43"/>
    </row>
    <row r="882">
      <c r="A882" s="43"/>
      <c r="B882" s="43"/>
    </row>
    <row r="883">
      <c r="A883" s="43"/>
      <c r="B883" s="43"/>
    </row>
    <row r="884">
      <c r="A884" s="43"/>
      <c r="B884" s="43"/>
    </row>
    <row r="885">
      <c r="A885" s="43"/>
      <c r="B885" s="43"/>
    </row>
    <row r="886">
      <c r="A886" s="43"/>
      <c r="B886" s="43"/>
    </row>
    <row r="887">
      <c r="A887" s="43"/>
      <c r="B887" s="43"/>
    </row>
    <row r="888">
      <c r="A888" s="43"/>
      <c r="B888" s="43"/>
    </row>
    <row r="889">
      <c r="A889" s="43"/>
      <c r="B889" s="43"/>
    </row>
    <row r="890">
      <c r="A890" s="43"/>
      <c r="B890" s="43"/>
    </row>
    <row r="891">
      <c r="A891" s="43"/>
      <c r="B891" s="43"/>
    </row>
    <row r="892">
      <c r="A892" s="43"/>
      <c r="B892" s="43"/>
    </row>
    <row r="893">
      <c r="A893" s="43"/>
      <c r="B893" s="43"/>
    </row>
    <row r="894">
      <c r="A894" s="43"/>
      <c r="B894" s="43"/>
    </row>
    <row r="895">
      <c r="A895" s="43"/>
      <c r="B895" s="43"/>
    </row>
    <row r="896">
      <c r="A896" s="43"/>
      <c r="B896" s="43"/>
    </row>
    <row r="897">
      <c r="A897" s="43"/>
      <c r="B897" s="43"/>
    </row>
    <row r="898">
      <c r="A898" s="43"/>
      <c r="B898" s="43"/>
    </row>
    <row r="899">
      <c r="A899" s="43"/>
      <c r="B899" s="43"/>
    </row>
    <row r="900">
      <c r="A900" s="43"/>
      <c r="B900" s="43"/>
    </row>
    <row r="901">
      <c r="A901" s="43"/>
      <c r="B901" s="43"/>
    </row>
    <row r="902">
      <c r="A902" s="43"/>
      <c r="B902" s="43"/>
    </row>
    <row r="903">
      <c r="A903" s="43"/>
      <c r="B903" s="43"/>
    </row>
    <row r="904">
      <c r="A904" s="43"/>
      <c r="B904" s="43"/>
    </row>
    <row r="905">
      <c r="A905" s="43"/>
      <c r="B905" s="43"/>
    </row>
    <row r="906">
      <c r="A906" s="43"/>
      <c r="B906" s="43"/>
    </row>
    <row r="907">
      <c r="A907" s="43"/>
      <c r="B907" s="43"/>
    </row>
    <row r="908">
      <c r="A908" s="43"/>
      <c r="B908" s="43"/>
    </row>
    <row r="909">
      <c r="A909" s="43"/>
      <c r="B909" s="43"/>
    </row>
    <row r="910">
      <c r="A910" s="43"/>
      <c r="B910" s="43"/>
    </row>
    <row r="911">
      <c r="A911" s="43"/>
      <c r="B911" s="43"/>
    </row>
    <row r="912">
      <c r="A912" s="43"/>
      <c r="B912" s="43"/>
    </row>
    <row r="913">
      <c r="A913" s="43"/>
      <c r="B913" s="43"/>
    </row>
    <row r="914">
      <c r="A914" s="43"/>
      <c r="B914" s="43"/>
    </row>
    <row r="915">
      <c r="A915" s="43"/>
      <c r="B915" s="43"/>
    </row>
    <row r="916">
      <c r="A916" s="43"/>
      <c r="B916" s="43"/>
    </row>
    <row r="917">
      <c r="A917" s="43"/>
      <c r="B917" s="43"/>
    </row>
    <row r="918">
      <c r="A918" s="43"/>
      <c r="B918" s="43"/>
    </row>
    <row r="919">
      <c r="A919" s="43"/>
      <c r="B919" s="43"/>
    </row>
    <row r="920">
      <c r="A920" s="43"/>
      <c r="B920" s="43"/>
    </row>
    <row r="921">
      <c r="A921" s="43"/>
      <c r="B921" s="43"/>
    </row>
    <row r="922">
      <c r="A922" s="43"/>
      <c r="B922" s="43"/>
    </row>
    <row r="923">
      <c r="A923" s="43"/>
      <c r="B923" s="43"/>
    </row>
    <row r="924">
      <c r="A924" s="43"/>
      <c r="B924" s="43"/>
    </row>
    <row r="925">
      <c r="A925" s="43"/>
      <c r="B925" s="43"/>
    </row>
    <row r="926">
      <c r="A926" s="43"/>
      <c r="B926" s="43"/>
    </row>
    <row r="927">
      <c r="A927" s="43"/>
      <c r="B927" s="43"/>
    </row>
    <row r="928">
      <c r="A928" s="43"/>
      <c r="B928" s="43"/>
    </row>
    <row r="929">
      <c r="A929" s="43"/>
      <c r="B929" s="43"/>
    </row>
    <row r="930">
      <c r="A930" s="43"/>
      <c r="B930" s="43"/>
    </row>
    <row r="931">
      <c r="A931" s="43"/>
      <c r="B931" s="43"/>
    </row>
    <row r="932">
      <c r="A932" s="43"/>
      <c r="B932" s="43"/>
    </row>
    <row r="933">
      <c r="A933" s="43"/>
      <c r="B933" s="43"/>
    </row>
    <row r="934">
      <c r="A934" s="43"/>
      <c r="B934" s="43"/>
    </row>
    <row r="935">
      <c r="A935" s="43"/>
      <c r="B935" s="43"/>
    </row>
    <row r="936">
      <c r="A936" s="43"/>
      <c r="B936" s="43"/>
    </row>
    <row r="937">
      <c r="A937" s="43"/>
      <c r="B937" s="43"/>
    </row>
    <row r="938">
      <c r="A938" s="43"/>
      <c r="B938" s="43"/>
    </row>
    <row r="939">
      <c r="A939" s="43"/>
      <c r="B939" s="43"/>
    </row>
    <row r="940">
      <c r="A940" s="43"/>
      <c r="B940" s="43"/>
    </row>
    <row r="941">
      <c r="A941" s="43"/>
      <c r="B941" s="43"/>
    </row>
    <row r="942">
      <c r="A942" s="43"/>
      <c r="B942" s="43"/>
    </row>
    <row r="943">
      <c r="A943" s="43"/>
      <c r="B943" s="43"/>
    </row>
    <row r="944">
      <c r="A944" s="43"/>
      <c r="B944" s="43"/>
    </row>
    <row r="945">
      <c r="A945" s="43"/>
      <c r="B945" s="43"/>
    </row>
    <row r="946">
      <c r="A946" s="43"/>
      <c r="B946" s="43"/>
    </row>
    <row r="947">
      <c r="A947" s="43"/>
      <c r="B947" s="43"/>
    </row>
    <row r="948">
      <c r="A948" s="43"/>
      <c r="B948" s="43"/>
    </row>
    <row r="949">
      <c r="A949" s="43"/>
      <c r="B949" s="43"/>
    </row>
    <row r="950">
      <c r="A950" s="43"/>
      <c r="B950" s="43"/>
    </row>
    <row r="951">
      <c r="A951" s="43"/>
      <c r="B951" s="43"/>
    </row>
    <row r="952">
      <c r="A952" s="43"/>
      <c r="B952" s="43"/>
    </row>
    <row r="953">
      <c r="A953" s="43"/>
      <c r="B953" s="43"/>
    </row>
    <row r="954">
      <c r="A954" s="43"/>
      <c r="B954" s="43"/>
    </row>
    <row r="955">
      <c r="A955" s="43"/>
      <c r="B955" s="43"/>
    </row>
    <row r="956">
      <c r="A956" s="43"/>
      <c r="B956" s="43"/>
    </row>
    <row r="957">
      <c r="A957" s="43"/>
      <c r="B957" s="43"/>
    </row>
    <row r="958">
      <c r="A958" s="43"/>
      <c r="B958" s="43"/>
    </row>
    <row r="959">
      <c r="A959" s="43"/>
      <c r="B959" s="43"/>
    </row>
    <row r="960">
      <c r="A960" s="43"/>
      <c r="B960" s="43"/>
    </row>
    <row r="961">
      <c r="A961" s="43"/>
      <c r="B961" s="43"/>
    </row>
    <row r="962">
      <c r="A962" s="43"/>
      <c r="B962" s="43"/>
    </row>
    <row r="963">
      <c r="A963" s="43"/>
      <c r="B963" s="43"/>
    </row>
    <row r="964">
      <c r="A964" s="43"/>
      <c r="B964" s="43"/>
    </row>
    <row r="965">
      <c r="A965" s="43"/>
      <c r="B965" s="43"/>
    </row>
    <row r="966">
      <c r="A966" s="43"/>
      <c r="B966" s="43"/>
    </row>
    <row r="967">
      <c r="A967" s="43"/>
      <c r="B967" s="43"/>
    </row>
    <row r="968">
      <c r="A968" s="43"/>
      <c r="B968" s="43"/>
    </row>
    <row r="969">
      <c r="A969" s="43"/>
      <c r="B969" s="43"/>
    </row>
    <row r="970">
      <c r="A970" s="43"/>
      <c r="B970" s="43"/>
    </row>
    <row r="971">
      <c r="A971" s="43"/>
      <c r="B971" s="43"/>
    </row>
    <row r="972">
      <c r="A972" s="43"/>
      <c r="B972" s="43"/>
    </row>
    <row r="973">
      <c r="A973" s="43"/>
      <c r="B973" s="43"/>
    </row>
    <row r="974">
      <c r="A974" s="43"/>
      <c r="B974" s="43"/>
    </row>
    <row r="975">
      <c r="A975" s="43"/>
      <c r="B975" s="43"/>
    </row>
    <row r="976">
      <c r="A976" s="43"/>
      <c r="B976" s="43"/>
    </row>
    <row r="977">
      <c r="A977" s="43"/>
      <c r="B977" s="43"/>
    </row>
    <row r="978">
      <c r="A978" s="43"/>
      <c r="B978" s="43"/>
    </row>
    <row r="979">
      <c r="A979" s="43"/>
      <c r="B979" s="43"/>
    </row>
    <row r="980">
      <c r="A980" s="43"/>
      <c r="B980" s="43"/>
    </row>
    <row r="981">
      <c r="A981" s="43"/>
      <c r="B981" s="43"/>
    </row>
    <row r="982">
      <c r="A982" s="43"/>
      <c r="B982" s="43"/>
    </row>
    <row r="983">
      <c r="A983" s="43"/>
      <c r="B983" s="43"/>
    </row>
    <row r="984">
      <c r="A984" s="43"/>
      <c r="B984" s="43"/>
    </row>
    <row r="985">
      <c r="A985" s="43"/>
      <c r="B985" s="43"/>
    </row>
    <row r="986">
      <c r="A986" s="43"/>
      <c r="B986" s="43"/>
    </row>
    <row r="987">
      <c r="A987" s="43"/>
      <c r="B987" s="43"/>
    </row>
    <row r="988">
      <c r="A988" s="43"/>
      <c r="B988" s="43"/>
    </row>
    <row r="989">
      <c r="A989" s="43"/>
      <c r="B989" s="43"/>
    </row>
    <row r="990">
      <c r="A990" s="43"/>
      <c r="B990" s="43"/>
    </row>
    <row r="991">
      <c r="A991" s="43"/>
      <c r="B991" s="43"/>
    </row>
    <row r="992">
      <c r="A992" s="43"/>
      <c r="B992" s="43"/>
    </row>
    <row r="993">
      <c r="A993" s="43"/>
      <c r="B993" s="43"/>
    </row>
    <row r="994">
      <c r="A994" s="43"/>
      <c r="B994" s="43"/>
    </row>
    <row r="995">
      <c r="A995" s="43"/>
      <c r="B995" s="43"/>
    </row>
    <row r="996">
      <c r="A996" s="43"/>
      <c r="B996" s="43"/>
    </row>
    <row r="997">
      <c r="A997" s="43"/>
      <c r="B997" s="43"/>
    </row>
  </sheetData>
  <mergeCells count="4">
    <mergeCell ref="A1:G1"/>
    <mergeCell ref="H16:O16"/>
    <mergeCell ref="H17:O17"/>
    <mergeCell ref="A40:A51"/>
  </mergeCells>
  <drawing r:id="rId1"/>
</worksheet>
</file>